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Калинина, 10\На сайт\НМЦК\"/>
    </mc:Choice>
  </mc:AlternateContent>
  <xr:revisionPtr revIDLastSave="0" documentId="13_ncr:1_{8546C016-0B14-41C3-A07C-D059FFC1343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Калинина 10 - Расчет цены конст" sheetId="1" r:id="rId1"/>
  </sheets>
  <definedNames>
    <definedName name="_xlnm.Print_Titles" localSheetId="0">'Калинина 10 - Расчет цены конст'!$11:$11</definedName>
    <definedName name="_xlnm.Print_Area" localSheetId="0">'Калинина 10 - Расчет цены конст'!$A$1:$G$135</definedName>
  </definedNames>
  <calcPr calcId="179021"/>
</workbook>
</file>

<file path=xl/calcChain.xml><?xml version="1.0" encoding="utf-8"?>
<calcChain xmlns="http://schemas.openxmlformats.org/spreadsheetml/2006/main">
  <c r="G132" i="1" l="1"/>
  <c r="G131" i="1" l="1"/>
  <c r="G133" i="1" s="1"/>
  <c r="F119" i="1"/>
  <c r="F120" i="1"/>
  <c r="F121" i="1"/>
  <c r="F122" i="1"/>
  <c r="F123" i="1"/>
  <c r="F124" i="1"/>
  <c r="F125" i="1"/>
  <c r="F126" i="1"/>
  <c r="F127" i="1"/>
  <c r="F128" i="1"/>
  <c r="F129" i="1"/>
  <c r="F118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45" i="1"/>
  <c r="G134" i="1" l="1"/>
  <c r="G135" i="1" s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17" i="1"/>
  <c r="F15" i="1"/>
  <c r="F14" i="1"/>
</calcChain>
</file>

<file path=xl/sharedStrings.xml><?xml version="1.0" encoding="utf-8"?>
<sst xmlns="http://schemas.openxmlformats.org/spreadsheetml/2006/main" count="505" uniqueCount="248">
  <si>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</si>
  <si>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</si>
  <si>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</si>
  <si>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</si>
  <si>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</si>
  <si>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</si>
  <si>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</si>
  <si>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</si>
  <si>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</si>
  <si>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На единицу измерения</t>
  </si>
  <si>
    <t>Всего</t>
  </si>
  <si>
    <t>Раздел 1. Система водоснабжения</t>
  </si>
  <si>
    <t>1</t>
  </si>
  <si>
    <t>ЛС 02-01-01 Поз.: 1, 2</t>
  </si>
  <si>
    <t>шт</t>
  </si>
  <si>
    <t>1.1</t>
  </si>
  <si>
    <t>02-01-01</t>
  </si>
  <si>
    <t>Разборка трубопроводов из водогазопроводных труб диаметром: до 25 мм</t>
  </si>
  <si>
    <t>100 м</t>
  </si>
  <si>
    <t>1.2</t>
  </si>
  <si>
    <t>2</t>
  </si>
  <si>
    <t>Разборка трубопроводов из водогазопроводных труб диаметром: свыше 40 до 50 мм</t>
  </si>
  <si>
    <t>Итого по позиции</t>
  </si>
  <si>
    <t>ЛС 02-01-01 Поз.: 3-27</t>
  </si>
  <si>
    <t>2.1</t>
  </si>
  <si>
    <t>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</si>
  <si>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</si>
  <si>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</si>
  <si>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2.2</t>
  </si>
  <si>
    <t>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</si>
  <si>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</si>
  <si>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2.3</t>
  </si>
  <si>
    <t>Трубы полипропиленовые ПП-Р, номинальное давление 2,5 МПа, номинальный наружный диаметр 20 мм</t>
  </si>
  <si>
    <t>м</t>
  </si>
  <si>
    <t>2.4</t>
  </si>
  <si>
    <t>Кран шаровый полипропиленовый PPRC PN20, диаметром: 20 мм</t>
  </si>
  <si>
    <t>2.5</t>
  </si>
  <si>
    <t>Угольник 90° из сополимера полипропилена РР-R тип 3 (PRC-R), наружный диаметр 20 мм</t>
  </si>
  <si>
    <t>2.6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</si>
  <si>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</si>
  <si>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2.7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</si>
  <si>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</si>
  <si>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2.8</t>
  </si>
  <si>
    <t>Трубы полипропиленовые ПП-Р, номинальное давление 2,5 МПа, номинальный наружный диаметр 32 мм</t>
  </si>
  <si>
    <t>2.9</t>
  </si>
  <si>
    <t>Тройник полипропиленовый переходной, диаметр 32х20х32 мм</t>
  </si>
  <si>
    <t>2.10</t>
  </si>
  <si>
    <t>Угольник 90° из сополимера полипропилена РР-R тип 3 (PRC-R), наружный диаметр 40мм (32 прим.)</t>
  </si>
  <si>
    <t>2.11</t>
  </si>
  <si>
    <t>Кран шаровый полипропиленовый PPRC PN20, диаметром: 32 мм</t>
  </si>
  <si>
    <t>2.12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</si>
  <si>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</si>
  <si>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2.13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</si>
  <si>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</si>
  <si>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2.14</t>
  </si>
  <si>
    <t>Трубы полипропиленовые ПП-Р, номинальное давление 2,5 МПа, номинальный наружный диаметр 63 мм</t>
  </si>
  <si>
    <t>2.15</t>
  </si>
  <si>
    <t>Тройник полипропиленовый огнеупорный для внутренних противопожарных водопроводов и систем пожаротушения, диаметр 63 мм</t>
  </si>
  <si>
    <t>2.16</t>
  </si>
  <si>
    <t>Кран шаровый полипропиленовый PPRC PN20, диаметром: 63 мм</t>
  </si>
  <si>
    <t>2.17</t>
  </si>
  <si>
    <t>Угольник 90° из сополимера полипропилена РР-R тип 3 (PRC-R), наружный диаметр 63мм</t>
  </si>
  <si>
    <t>2.18</t>
  </si>
  <si>
    <t>Муфта полипропиленовая переходная, номинальный наружный диаметр 63х32 мм</t>
  </si>
  <si>
    <t>2.19</t>
  </si>
  <si>
    <t>Установка манометров: с трехходовым краном</t>
  </si>
  <si>
    <t>компл</t>
  </si>
  <si>
    <t>2.20</t>
  </si>
  <si>
    <t>Манометр с трехходовым краном, диаметр корпуса 100 мм, класс точности 2,5</t>
  </si>
  <si>
    <t>2.21</t>
  </si>
  <si>
    <t>Установка водоподогревателей скоростных односекционных поверхностью нагрева одной секции: до 30 м2</t>
  </si>
  <si>
    <t>2.22</t>
  </si>
  <si>
    <t>Теплообменник</t>
  </si>
  <si>
    <t>2.23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</si>
  <si>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</si>
  <si>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</si>
  <si>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2.24</t>
  </si>
  <si>
    <t>Трубки теплоизоляционные из вспененного полиэтилена типа THERMAFLEX FRZ толщиной: 9 мм, диаметром 63 мм</t>
  </si>
  <si>
    <t>2.25</t>
  </si>
  <si>
    <t>Трубки теплоизоляционные из вспененного полиэтилена типа THERMAFLEX FRZ толщиной: 6 мм, диаметром 35 мм</t>
  </si>
  <si>
    <t>318240,54</t>
  </si>
  <si>
    <t>Всего с НДС</t>
  </si>
  <si>
    <t>Раздел 2. Тепломеханические решения</t>
  </si>
  <si>
    <t>ЛС 02-01-02 Поз.: 1-72</t>
  </si>
  <si>
    <t>3.1</t>
  </si>
  <si>
    <t>02-01-02</t>
  </si>
  <si>
    <t>Прибор, устанавливаемый на резьбовых соединениях, масса: до 1,5 кг</t>
  </si>
  <si>
    <t>3.2</t>
  </si>
  <si>
    <t>Термопреобразователь сопротивления наружного воздуха MBT3380R, чувствительный элемент Pt1000, диапазон измерения -50...+95 гр 097U1115R РИДАН ВиК</t>
  </si>
  <si>
    <t>3.3</t>
  </si>
  <si>
    <t>Установка воздухоотводчиков</t>
  </si>
  <si>
    <t>3.4</t>
  </si>
  <si>
    <t>Воздухоотводчик автоматический с наружным резьбовым, присоединением Рр=1,0 МПа, T max=120 град C, D=15 мм/Воздушник Ду15/Ру63/Тmax180 латунь р/р</t>
  </si>
  <si>
    <t>3.5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</si>
  <si>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</si>
  <si>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3.6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</si>
  <si>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65 мм</t>
  </si>
  <si>
    <t>3.7</t>
  </si>
  <si>
    <t>Установка манометров: с трехходовым краном и трубкой-сифоном</t>
  </si>
  <si>
    <t>3.8</t>
  </si>
  <si>
    <t>Манометр для неагрессивных сред (класс точности 1.5) с резьбовым присоединением марка: МП-3У-16 с трехходовым краном 11П18пкРу16 с трубкой сифоном/Манометр показывающий ТМ510 0..16бар. O100мм. G1/2. кл. точн. 1.5. IP43</t>
  </si>
  <si>
    <t>3.9</t>
  </si>
  <si>
    <t>Кран трехходовой для манометра, номинальное давление 1,6 МПа (16 кгс/см2), номинальный диаметр 15 мм/Кран под манометр трехходовой резьбовой G1/2/Py40/Tmax150</t>
  </si>
  <si>
    <t>3.10</t>
  </si>
  <si>
    <t>Установка фильтров диаметром: 65 мм</t>
  </si>
  <si>
    <t>10 шт</t>
  </si>
  <si>
    <t>3.11</t>
  </si>
  <si>
    <t>Фильтры для очистки воды в трубопроводах систем отопления, диаметр 65 мм/Фильтр чуг. фл. ФМФ Ду 65 Ру16</t>
  </si>
  <si>
    <t>3.12</t>
  </si>
  <si>
    <t>Установка термометров в оправе прямых и угловых</t>
  </si>
  <si>
    <t>3.13</t>
  </si>
  <si>
    <t>Термометр биметаллический А 5000-63 (0-200 град C)/Термометр биметаллический O80мм 0..160С, L=100 мм, кл. точн. 1.5, 
IP43</t>
  </si>
  <si>
    <t>3.14</t>
  </si>
  <si>
    <t>Блок управления шкафного исполнения или распределительный пункт (шкаф), устанавливаемый: на стене, высота и ширина до 600х600 мм / Монтаж шкафа автоматизации с тепловычислителем</t>
  </si>
  <si>
    <t>3.15</t>
  </si>
  <si>
    <t>Шкаф автоматизации с тепловычислителем</t>
  </si>
  <si>
    <t>3.16</t>
  </si>
  <si>
    <t>Ротаметр, счетчик, преобразователь, устанавливаемые на фланцевых соединениях, диаметр условного прохода: до 50 мм</t>
  </si>
  <si>
    <t>3.17</t>
  </si>
  <si>
    <t>Преобразователь давления повышенной компактности MBS 3000, степень защиты корпуса IP65/Преобразователь давления СДВ-И 4-20 мА/0-16 бар</t>
  </si>
  <si>
    <t>3.18</t>
  </si>
  <si>
    <t>Ротаметр, счетчик, преобразователь, устанавливаемые на фланцевых соединениях, диаметр условного прохода: до 20 мм</t>
  </si>
  <si>
    <t>3.19</t>
  </si>
  <si>
    <t>Расходомер-счетчик ультразвуковой одноканальный "Взлет МР" УРСВ-510П/Расходомер Термотроник-Питерфлоу Dу20/Межфланцевый/Tmax150/Py16</t>
  </si>
  <si>
    <t>3.20</t>
  </si>
  <si>
    <t>3.21</t>
  </si>
  <si>
    <t>Комплект термопреобразователей (термометров) платиновых технических разностных типа КТПТР-(01-08) (2 шт.) от -0 до +200 град. C, давлением 6,4 МПа (64 кгс/см2), длиной монтажной части: 100 мм/Комлпект термометров сопротивления КТС-Б, Pt100 длина 60мм</t>
  </si>
  <si>
    <t>3.22</t>
  </si>
  <si>
    <t>3.23</t>
  </si>
  <si>
    <t>Клапан с рычажным приводом регулирующий-балансировочный, номинальный диаметр 50 мм</t>
  </si>
  <si>
    <t>3.24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</si>
  <si>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</si>
  <si>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3.25</t>
  </si>
  <si>
    <t>Кран шаровой М 39310, номинальное давление 1,6 МПа (16 кгс/см2), номинальный диаметр 50 мм, присоединение к трубопроводу под приварку</t>
  </si>
  <si>
    <t>3.26</t>
  </si>
  <si>
    <t>Арматура для воды и пара на номинальное давление 10 МПа с электроприводом, номинальный диаметр 65 мм</t>
  </si>
  <si>
    <t>3.27</t>
  </si>
  <si>
    <t>Клапаны чугунные регулирующие фланцевые с электроприводом, 25ч940нж, давление 1,6 МПа (16 кгс/см2), диаметр 40 мм</t>
  </si>
  <si>
    <t>3.28</t>
  </si>
  <si>
    <t>3.29</t>
  </si>
  <si>
    <t>Клапан с рычажным приводом регулирующий-балансировочный, номинальный диаметр 40 мм</t>
  </si>
  <si>
    <t>3.30</t>
  </si>
  <si>
    <t>3.31</t>
  </si>
  <si>
    <t>3.32</t>
  </si>
  <si>
    <t>Установка кранов воздушных</t>
  </si>
  <si>
    <t>3.33</t>
  </si>
  <si>
    <t>Кран латунный для спуска воздуха</t>
  </si>
  <si>
    <t>3.34</t>
  </si>
  <si>
    <t>Кран сервисный для спуска воздуха, с пробкой, со сварным резьбовым присоединением, номинальный диаметр 25 мм/Спускник Dy25/Py63/Tmax180 нерж. сталь с/с</t>
  </si>
  <si>
    <t>3.35</t>
  </si>
  <si>
    <t>3.36</t>
  </si>
  <si>
    <t>3.37</t>
  </si>
  <si>
    <t>3.38</t>
  </si>
  <si>
    <t>3.39</t>
  </si>
  <si>
    <t>3.40</t>
  </si>
  <si>
    <t>Теплообменник НН-14 Ридан</t>
  </si>
  <si>
    <t>3.41</t>
  </si>
  <si>
    <t>3.42</t>
  </si>
  <si>
    <t>Датчик температуры теплоносителя погружной, с гильзой медной длиной 100 мм, диапазон температуры от 0 до +140 °C/Датчик температуры  MBT 5250R погружной с гильзой , L=100 мм, Pt1000
T=-50...+200°С, G1/2", IP65</t>
  </si>
  <si>
    <t>3.43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</si>
  <si>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</si>
  <si>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3.44</t>
  </si>
  <si>
    <t>Краны шаровые под приварку "LD" для воды, нефтепродуктов, горюче-смазочных материалов, стандартнопроходные, из стали 20 типа: КШ.Ц.П.025.040.02, давлением 4 МПа (40 кгс/см2), длиной 230 мм, условным диаметром 25 мм/Шаровой кран Ду25/Ру40/Tmax120 латунь р/р</t>
  </si>
  <si>
    <t>3.45</t>
  </si>
  <si>
    <t>3.46</t>
  </si>
  <si>
    <t>Установка вставок виброизолирующих к насосам давлением: 1,6 МПа диаметром 50 мм</t>
  </si>
  <si>
    <t>3.47</t>
  </si>
  <si>
    <t>Компенсаторы антивибрационные, температура до 100 °C, давление до 16 бар, диаметр 32 мм/Антивибрационный компенсатор фланцевый Ду 32 Ру 16 имп.</t>
  </si>
  <si>
    <t>3.48</t>
  </si>
  <si>
    <t>Установка насосов центробежных с электродвигателем, масса агрегата: до 0,2 т</t>
  </si>
  <si>
    <t>3.49</t>
  </si>
  <si>
    <t>Насос RWS 20-60S 130</t>
  </si>
  <si>
    <t>3.50</t>
  </si>
  <si>
    <t>3.51</t>
  </si>
  <si>
    <t>Реле давления электромеханическое с однополюсной перекидной контактной системой, диапазон настройки от 0,2-8 бар</t>
  </si>
  <si>
    <t>3.52</t>
  </si>
  <si>
    <t>3.53</t>
  </si>
  <si>
    <t>Кран латунный трехходовой регулирующий КРТПП, номинальное давление 1,6 МПа (16 кгс/см2), номинальный диаметр 15 мм Кран трехходовой резьбовой G1/2/Py40/Tmax150</t>
  </si>
  <si>
    <t>3.54</t>
  </si>
  <si>
    <t>3.55</t>
  </si>
  <si>
    <t>Краны шаровые под приварку "LD" для воды, нефтепродуктов, горюче-смазочных материалов, стандартнопроходные, из стали 20 типа: КШ.Ц.П.050.040.02, давлением 4 МПа (40 кгс/см2), длиной 270 мм, условным диаметром 50 мм/Кран шаровый LD вварной Ду 50 Ру 40 с/с</t>
  </si>
  <si>
    <t>3.56</t>
  </si>
  <si>
    <t>3.57</t>
  </si>
  <si>
    <t>NRV-R клапан обратный резьбовой PN25 DN40 Т от-10C...+110C
материал корпуса латунь CW602N, РИДАН (065B8328R)</t>
  </si>
  <si>
    <t>3.58</t>
  </si>
  <si>
    <t>Установка фильтров диаметром: 40 мм</t>
  </si>
  <si>
    <t>3.59</t>
  </si>
  <si>
    <t>Фильтры для очистки воды в трубопроводах систем отопления, диаметр 40 мм/Фильтр Dy40/Py25/Tmax130 чугун ф/ф</t>
  </si>
  <si>
    <t>3.60</t>
  </si>
  <si>
    <t>Установка фильтров диаметром: 25 мм</t>
  </si>
  <si>
    <t>3.61</t>
  </si>
  <si>
    <t>Фильтры для очистки воды в трубопроводах систем отопления, диаметр 25 мм/Фильтр ФСФ Dу25/Py16/Tmax200 чугун ф/ф</t>
  </si>
  <si>
    <t>3.62</t>
  </si>
  <si>
    <t>3.63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</si>
  <si>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 /Кран шаровый LD вварной Ду 40 Ру 40 с/с</t>
  </si>
  <si>
    <t>3.64</t>
  </si>
  <si>
    <t>3.65</t>
  </si>
  <si>
    <t>Клапан с рычажным приводом регулирующий-балансировочный, номинальный диаметр 20 мм</t>
  </si>
  <si>
    <t>3.66</t>
  </si>
  <si>
    <t>Клапан с рычажным приводом регулирующий-балансировочный, номинальный диаметр 32 мм</t>
  </si>
  <si>
    <t>3.67</t>
  </si>
  <si>
    <t>3.68</t>
  </si>
  <si>
    <t>NRV-R клапан обратный резьбовой PN25 DN40 Т от-10C...+110C
материал корпуса латунь CW602N, РИДАН (065B8327R)</t>
  </si>
  <si>
    <t>3.69</t>
  </si>
  <si>
    <t>3.70</t>
  </si>
  <si>
    <t>Компенсаторы антивибрационные, температура до 100 °C, давление до 16 бар, диаметр 40 мм /Антивибрационный компенсатор фланцевый Ду 40 Ру 16 имп.</t>
  </si>
  <si>
    <t>3.71</t>
  </si>
  <si>
    <t>3.72</t>
  </si>
  <si>
    <t>Насос RW 32-120S 220</t>
  </si>
  <si>
    <t>ЛС 02-01-02 Поз.: 73-84</t>
  </si>
  <si>
    <t>4.1</t>
  </si>
  <si>
    <t>Шкаф (пульт) управления навесной, высота, ширина и глубина: до 600х600х350 мм</t>
  </si>
  <si>
    <t>4.2</t>
  </si>
  <si>
    <t>Корпус металлический ЩРНМ IP55 600х500х200 32506DEK Dekraft</t>
  </si>
  <si>
    <t>4.3</t>
  </si>
  <si>
    <t>Прибор для анализа физико-химического состава вещества, категория сложности: I</t>
  </si>
  <si>
    <t>4.4</t>
  </si>
  <si>
    <t>Контроллер ECL Connect 087H3850 Ридан</t>
  </si>
  <si>
    <t>4.5</t>
  </si>
  <si>
    <t>Прибор или аппарат</t>
  </si>
  <si>
    <t>4.6</t>
  </si>
  <si>
    <t>Выключатель автоматический однополюсный D 2А M06N AR-M06N-1-D002 IEK</t>
  </si>
  <si>
    <t>4.7</t>
  </si>
  <si>
    <t>Выключатель автоматический однополюсный D 4А M06N AR-M06N-1-D004 IEK</t>
  </si>
  <si>
    <t>4.8</t>
  </si>
  <si>
    <t>Выключатель автоматический однополюсный C 8А M06N AR-M06N-1-C008 IEK</t>
  </si>
  <si>
    <t>4.9</t>
  </si>
  <si>
    <t>Контактор переменного тока на конструкции на ток: до 160 А</t>
  </si>
  <si>
    <t>4.10</t>
  </si>
  <si>
    <t>Контактор 9A 230В 50ГЦ</t>
  </si>
  <si>
    <t>4.11</t>
  </si>
  <si>
    <t>4.12</t>
  </si>
  <si>
    <t>Механизм блокировки контакторов КМ-102 (9-38А) БМ-02 22188DEK Dekraft</t>
  </si>
  <si>
    <t>90301,85</t>
  </si>
  <si>
    <t>Итого по смете</t>
  </si>
  <si>
    <t>Сумма НДС (ставка 22%) по позициям:1-4</t>
  </si>
  <si>
    <t xml:space="preserve"> Система водоснабжения</t>
  </si>
  <si>
    <t>Смета контракта (проект)</t>
  </si>
  <si>
    <t xml:space="preserve">ЛС 02-01-01 </t>
  </si>
  <si>
    <t>Раздел 1. Демонтаж</t>
  </si>
  <si>
    <t>Раздел 2. Горячее водоснабжение Т3</t>
  </si>
  <si>
    <t>ЛС 02-01-02 Тепломеханические решения</t>
  </si>
  <si>
    <t>Раздел 1. Монтаж оборудования</t>
  </si>
  <si>
    <t>Раздел 2. Шкаф автоматизации</t>
  </si>
  <si>
    <t>Итого</t>
  </si>
  <si>
    <t>НДС 22%</t>
  </si>
  <si>
    <t>Индекс-дефлятор 1,021*1,007</t>
  </si>
  <si>
    <t>Выполнение работ по капитальному ремонту внутридомовой инженерной системы горячего водоснабжения многоквартирного дома № 10 по ул. Калинина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</si>
</sst>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0.0"/>
    <numFmt numFmtId="166" formatCode="#,##0.000000"/>
  </numFmts>
  <fonts count="14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/>
    </xf>
    <xf numFmtId="49" fontId="11" fillId="0" borderId="5" xfId="0" applyNumberFormat="1" applyFont="1" applyFill="1" applyBorder="1" applyAlignment="1" applyProtection="1">
      <alignment vertical="top" wrapText="1"/>
    </xf>
    <xf numFmtId="49" fontId="11" fillId="0" borderId="6" xfId="0" applyNumberFormat="1" applyFont="1" applyFill="1" applyBorder="1" applyAlignment="1" applyProtection="1">
      <alignment vertical="top" wrapText="1"/>
    </xf>
    <xf numFmtId="49" fontId="11" fillId="0" borderId="3" xfId="0" applyNumberFormat="1" applyFont="1" applyFill="1" applyBorder="1" applyAlignment="1" applyProtection="1">
      <alignment vertical="top"/>
    </xf>
    <xf numFmtId="49" fontId="11" fillId="0" borderId="4" xfId="0" applyNumberFormat="1" applyFont="1" applyFill="1" applyBorder="1" applyAlignment="1" applyProtection="1">
      <alignment horizontal="left" vertical="top"/>
    </xf>
    <xf numFmtId="49" fontId="11" fillId="0" borderId="3" xfId="0" applyNumberFormat="1" applyFont="1" applyFill="1" applyBorder="1" applyAlignment="1" applyProtection="1">
      <alignment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/>
    </xf>
    <xf numFmtId="4" fontId="11" fillId="0" borderId="3" xfId="0" applyNumberFormat="1" applyFont="1" applyFill="1" applyBorder="1" applyAlignment="1" applyProtection="1">
      <alignment horizontal="right" vertical="top"/>
    </xf>
    <xf numFmtId="49" fontId="12" fillId="0" borderId="7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164" fontId="12" fillId="0" borderId="0" xfId="0" applyNumberFormat="1" applyFont="1" applyFill="1" applyBorder="1" applyAlignment="1" applyProtection="1">
      <alignment horizontal="right" vertical="top"/>
    </xf>
    <xf numFmtId="4" fontId="12" fillId="0" borderId="8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horizontal="right" vertical="top"/>
    </xf>
    <xf numFmtId="49" fontId="11" fillId="0" borderId="4" xfId="0" applyNumberFormat="1" applyFont="1" applyFill="1" applyBorder="1" applyAlignment="1" applyProtection="1">
      <alignment vertical="top"/>
    </xf>
    <xf numFmtId="165" fontId="12" fillId="0" borderId="0" xfId="0" applyNumberFormat="1" applyFont="1" applyFill="1" applyBorder="1" applyAlignment="1" applyProtection="1">
      <alignment horizontal="center" vertical="top"/>
    </xf>
    <xf numFmtId="1" fontId="12" fillId="0" borderId="0" xfId="0" applyNumberFormat="1" applyFont="1" applyFill="1" applyBorder="1" applyAlignment="1" applyProtection="1">
      <alignment horizontal="center" vertical="top"/>
    </xf>
    <xf numFmtId="0" fontId="12" fillId="0" borderId="10" xfId="0" applyNumberFormat="1" applyFont="1" applyFill="1" applyBorder="1" applyAlignment="1" applyProtection="1"/>
    <xf numFmtId="0" fontId="12" fillId="0" borderId="2" xfId="0" applyNumberFormat="1" applyFont="1" applyFill="1" applyBorder="1" applyAlignment="1" applyProtection="1"/>
    <xf numFmtId="4" fontId="11" fillId="0" borderId="9" xfId="0" applyNumberFormat="1" applyFont="1" applyFill="1" applyBorder="1" applyAlignment="1" applyProtection="1">
      <alignment horizontal="right"/>
    </xf>
    <xf numFmtId="0" fontId="11" fillId="0" borderId="2" xfId="0" applyNumberFormat="1" applyFont="1" applyFill="1" applyBorder="1" applyAlignment="1" applyProtection="1">
      <alignment horizontal="left"/>
    </xf>
    <xf numFmtId="0" fontId="12" fillId="0" borderId="4" xfId="0" applyNumberFormat="1" applyFont="1" applyFill="1" applyBorder="1" applyAlignment="1" applyProtection="1"/>
    <xf numFmtId="0" fontId="12" fillId="0" borderId="5" xfId="0" applyNumberFormat="1" applyFont="1" applyFill="1" applyBorder="1" applyAlignment="1" applyProtection="1"/>
    <xf numFmtId="4" fontId="11" fillId="0" borderId="6" xfId="0" applyNumberFormat="1" applyFont="1" applyFill="1" applyBorder="1" applyAlignment="1" applyProtection="1">
      <alignment horizontal="right"/>
    </xf>
    <xf numFmtId="49" fontId="11" fillId="0" borderId="2" xfId="0" applyNumberFormat="1" applyFont="1" applyFill="1" applyBorder="1" applyAlignment="1" applyProtection="1">
      <alignment horizontal="left"/>
    </xf>
    <xf numFmtId="166" fontId="11" fillId="0" borderId="9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left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" fontId="11" fillId="0" borderId="2" xfId="0" applyNumberFormat="1" applyFont="1" applyFill="1" applyBorder="1" applyAlignment="1" applyProtection="1">
      <alignment horizontal="right" vertical="top"/>
    </xf>
    <xf numFmtId="4" fontId="11" fillId="0" borderId="9" xfId="0" applyNumberFormat="1" applyFont="1" applyFill="1" applyBorder="1" applyAlignment="1" applyProtection="1">
      <alignment horizontal="right" vertical="top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" fontId="11" fillId="0" borderId="2" xfId="0" applyNumberFormat="1" applyFont="1" applyFill="1" applyBorder="1" applyAlignment="1" applyProtection="1">
      <alignment horizontal="right"/>
    </xf>
    <xf numFmtId="4" fontId="11" fillId="0" borderId="9" xfId="0" applyNumberFormat="1" applyFont="1" applyFill="1" applyBorder="1" applyAlignment="1" applyProtection="1">
      <alignment horizontal="right"/>
    </xf>
    <xf numFmtId="49" fontId="13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B135"/>
  <sheetViews>
    <sheetView tabSelected="1" topLeftCell="A124" workbookViewId="0">
      <selection activeCell="AE6" sqref="AE6"/>
    </sheetView>
  </sheetViews>
  <sheetFormatPr defaultColWidth="9.109375" defaultRowHeight="14.25" customHeight="1" x14ac:dyDescent="0.25"/>
  <cols>
    <col min="1" max="1" width="6.6640625" style="1" customWidth="1"/>
    <col min="2" max="2" width="12.88671875" style="1" customWidth="1"/>
    <col min="3" max="3" width="61.109375" style="1" customWidth="1"/>
    <col min="4" max="4" width="13.6640625" style="1" customWidth="1"/>
    <col min="5" max="5" width="10.109375" style="1" customWidth="1"/>
    <col min="6" max="6" width="14.33203125" style="1" customWidth="1"/>
    <col min="7" max="7" width="18.109375" style="1" customWidth="1"/>
    <col min="8" max="16" width="160.6640625" style="2" hidden="1" customWidth="1"/>
    <col min="17" max="17" width="160.6640625" style="3" hidden="1" customWidth="1"/>
    <col min="18" max="20" width="36.5546875" style="3" hidden="1" customWidth="1"/>
    <col min="21" max="21" width="56.33203125" style="4" hidden="1" customWidth="1"/>
    <col min="22" max="22" width="24.44140625" style="5" hidden="1" customWidth="1"/>
    <col min="23" max="28" width="99.33203125" style="6" hidden="1" customWidth="1"/>
    <col min="29" max="16384" width="9.109375" style="1"/>
  </cols>
  <sheetData>
    <row r="3" spans="1:22" customFormat="1" ht="42.75" customHeight="1" x14ac:dyDescent="0.3">
      <c r="A3" s="46" t="s">
        <v>237</v>
      </c>
      <c r="B3" s="46"/>
      <c r="C3" s="46"/>
      <c r="D3" s="46"/>
      <c r="E3" s="46"/>
      <c r="F3" s="46"/>
      <c r="G3" s="46"/>
    </row>
    <row r="5" spans="1:22" customFormat="1" ht="38.25" customHeight="1" x14ac:dyDescent="0.3">
      <c r="A5" s="59" t="s">
        <v>247</v>
      </c>
      <c r="B5" s="47"/>
      <c r="C5" s="47"/>
      <c r="D5" s="47"/>
      <c r="E5" s="47"/>
      <c r="F5" s="47"/>
      <c r="G5" s="47"/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  <c r="N5" s="7" t="s">
        <v>0</v>
      </c>
      <c r="O5" s="7" t="s">
        <v>0</v>
      </c>
      <c r="P5" s="7" t="s">
        <v>0</v>
      </c>
    </row>
    <row r="6" spans="1:22" customFormat="1" ht="14.4" x14ac:dyDescent="0.3">
      <c r="A6" s="48" t="s">
        <v>1</v>
      </c>
      <c r="B6" s="48"/>
      <c r="C6" s="48"/>
      <c r="D6" s="48"/>
      <c r="E6" s="48"/>
      <c r="F6" s="48"/>
      <c r="G6" s="48"/>
    </row>
    <row r="8" spans="1:22" customFormat="1" ht="15" customHeight="1" x14ac:dyDescent="0.3">
      <c r="A8" s="49" t="s">
        <v>2</v>
      </c>
      <c r="B8" s="14" t="s">
        <v>3</v>
      </c>
      <c r="C8" s="49" t="s">
        <v>4</v>
      </c>
      <c r="D8" s="49" t="s">
        <v>5</v>
      </c>
      <c r="E8" s="49" t="s">
        <v>6</v>
      </c>
      <c r="F8" s="50" t="s">
        <v>7</v>
      </c>
      <c r="G8" s="50"/>
    </row>
    <row r="9" spans="1:22" customFormat="1" ht="15" customHeight="1" x14ac:dyDescent="0.3">
      <c r="A9" s="49"/>
      <c r="B9" s="49" t="s">
        <v>8</v>
      </c>
      <c r="C9" s="49"/>
      <c r="D9" s="49"/>
      <c r="E9" s="49"/>
      <c r="F9" s="49" t="s">
        <v>9</v>
      </c>
      <c r="G9" s="50" t="s">
        <v>10</v>
      </c>
    </row>
    <row r="10" spans="1:22" customFormat="1" ht="14.4" x14ac:dyDescent="0.3">
      <c r="A10" s="49"/>
      <c r="B10" s="49"/>
      <c r="C10" s="49"/>
      <c r="D10" s="49"/>
      <c r="E10" s="49"/>
      <c r="F10" s="49"/>
      <c r="G10" s="50"/>
    </row>
    <row r="11" spans="1:22" customFormat="1" ht="14.4" x14ac:dyDescent="0.3">
      <c r="A11" s="15">
        <v>1</v>
      </c>
      <c r="B11" s="15">
        <v>2</v>
      </c>
      <c r="C11" s="15">
        <v>5</v>
      </c>
      <c r="D11" s="15">
        <v>6</v>
      </c>
      <c r="E11" s="15">
        <v>7</v>
      </c>
      <c r="F11" s="15">
        <v>8</v>
      </c>
      <c r="G11" s="15">
        <v>9</v>
      </c>
    </row>
    <row r="12" spans="1:22" customFormat="1" ht="15" customHeight="1" x14ac:dyDescent="0.3">
      <c r="A12" s="52" t="s">
        <v>238</v>
      </c>
      <c r="B12" s="53"/>
      <c r="C12" s="16" t="s">
        <v>236</v>
      </c>
      <c r="D12" s="16"/>
      <c r="E12" s="16"/>
      <c r="F12" s="16"/>
      <c r="G12" s="17"/>
      <c r="Q12" s="8" t="s">
        <v>11</v>
      </c>
    </row>
    <row r="13" spans="1:22" customFormat="1" ht="14.4" x14ac:dyDescent="0.3">
      <c r="A13" s="18" t="s">
        <v>12</v>
      </c>
      <c r="B13" s="19"/>
      <c r="C13" s="20" t="s">
        <v>239</v>
      </c>
      <c r="D13" s="21"/>
      <c r="E13" s="22"/>
      <c r="F13" s="23"/>
      <c r="G13" s="23"/>
      <c r="Q13" s="8"/>
      <c r="R13" s="9" t="s">
        <v>13</v>
      </c>
      <c r="S13" s="9" t="s">
        <v>0</v>
      </c>
      <c r="T13" s="9" t="s">
        <v>0</v>
      </c>
    </row>
    <row r="14" spans="1:22" customFormat="1" ht="14.4" x14ac:dyDescent="0.3">
      <c r="A14" s="24" t="s">
        <v>15</v>
      </c>
      <c r="B14" s="25" t="s">
        <v>16</v>
      </c>
      <c r="C14" s="26" t="s">
        <v>17</v>
      </c>
      <c r="D14" s="27" t="s">
        <v>18</v>
      </c>
      <c r="E14" s="28">
        <v>0.84</v>
      </c>
      <c r="F14" s="29">
        <f>G14/E14</f>
        <v>27239.726190476191</v>
      </c>
      <c r="G14" s="30">
        <v>22881.37</v>
      </c>
      <c r="Q14" s="8"/>
      <c r="R14" s="9"/>
      <c r="S14" s="9"/>
      <c r="T14" s="9"/>
    </row>
    <row r="15" spans="1:22" customFormat="1" ht="22.8" x14ac:dyDescent="0.3">
      <c r="A15" s="24" t="s">
        <v>19</v>
      </c>
      <c r="B15" s="25" t="s">
        <v>16</v>
      </c>
      <c r="C15" s="26" t="s">
        <v>21</v>
      </c>
      <c r="D15" s="27" t="s">
        <v>18</v>
      </c>
      <c r="E15" s="28">
        <v>0.48</v>
      </c>
      <c r="F15" s="29">
        <f>G15/E15</f>
        <v>49968.916666666672</v>
      </c>
      <c r="G15" s="30">
        <v>23985.08</v>
      </c>
      <c r="Q15" s="8"/>
      <c r="R15" s="9"/>
      <c r="S15" s="9"/>
      <c r="T15" s="9"/>
    </row>
    <row r="16" spans="1:22" customFormat="1" ht="14.4" x14ac:dyDescent="0.3">
      <c r="A16" s="18" t="s">
        <v>20</v>
      </c>
      <c r="B16" s="34"/>
      <c r="C16" s="20" t="s">
        <v>240</v>
      </c>
      <c r="D16" s="21"/>
      <c r="E16" s="22"/>
      <c r="F16" s="23"/>
      <c r="G16" s="23"/>
      <c r="Q16" s="8"/>
      <c r="R16" s="9" t="s">
        <v>23</v>
      </c>
      <c r="S16" s="9" t="s">
        <v>0</v>
      </c>
      <c r="T16" s="9" t="s">
        <v>0</v>
      </c>
      <c r="U16" s="10"/>
      <c r="V16" s="11"/>
    </row>
    <row r="17" spans="1:22" customFormat="1" ht="34.200000000000003" x14ac:dyDescent="0.3">
      <c r="A17" s="24" t="s">
        <v>24</v>
      </c>
      <c r="B17" s="25" t="s">
        <v>16</v>
      </c>
      <c r="C17" s="26" t="s">
        <v>26</v>
      </c>
      <c r="D17" s="27" t="s">
        <v>27</v>
      </c>
      <c r="E17" s="28">
        <v>0.74</v>
      </c>
      <c r="F17" s="29">
        <f>G17/E17</f>
        <v>2193.1081081081084</v>
      </c>
      <c r="G17" s="30">
        <v>1622.9</v>
      </c>
      <c r="Q17" s="8"/>
      <c r="R17" s="9"/>
      <c r="S17" s="9"/>
      <c r="T17" s="9"/>
      <c r="U17" s="10"/>
      <c r="V17" s="11"/>
    </row>
    <row r="18" spans="1:22" customFormat="1" ht="34.200000000000003" x14ac:dyDescent="0.3">
      <c r="A18" s="24" t="s">
        <v>28</v>
      </c>
      <c r="B18" s="25" t="s">
        <v>16</v>
      </c>
      <c r="C18" s="26" t="s">
        <v>30</v>
      </c>
      <c r="D18" s="27" t="s">
        <v>18</v>
      </c>
      <c r="E18" s="28">
        <v>0.24</v>
      </c>
      <c r="F18" s="29">
        <f t="shared" ref="F18:F41" si="0">G18/E18</f>
        <v>19102</v>
      </c>
      <c r="G18" s="30">
        <v>4584.4799999999996</v>
      </c>
      <c r="Q18" s="8"/>
      <c r="R18" s="9"/>
      <c r="S18" s="9"/>
      <c r="T18" s="9"/>
      <c r="U18" s="10"/>
      <c r="V18" s="11"/>
    </row>
    <row r="19" spans="1:22" customFormat="1" ht="22.8" x14ac:dyDescent="0.3">
      <c r="A19" s="24" t="s">
        <v>31</v>
      </c>
      <c r="B19" s="25" t="s">
        <v>16</v>
      </c>
      <c r="C19" s="26" t="s">
        <v>32</v>
      </c>
      <c r="D19" s="27" t="s">
        <v>33</v>
      </c>
      <c r="E19" s="35">
        <v>24.6</v>
      </c>
      <c r="F19" s="29">
        <f t="shared" si="0"/>
        <v>121.59105691056909</v>
      </c>
      <c r="G19" s="30">
        <v>2991.14</v>
      </c>
      <c r="Q19" s="8"/>
      <c r="R19" s="9"/>
      <c r="S19" s="9"/>
      <c r="T19" s="9"/>
      <c r="U19" s="10"/>
      <c r="V19" s="11"/>
    </row>
    <row r="20" spans="1:22" customFormat="1" ht="14.4" x14ac:dyDescent="0.3">
      <c r="A20" s="24" t="s">
        <v>34</v>
      </c>
      <c r="B20" s="25" t="s">
        <v>16</v>
      </c>
      <c r="C20" s="26" t="s">
        <v>35</v>
      </c>
      <c r="D20" s="27" t="s">
        <v>14</v>
      </c>
      <c r="E20" s="36">
        <v>25</v>
      </c>
      <c r="F20" s="29">
        <f t="shared" si="0"/>
        <v>374.22</v>
      </c>
      <c r="G20" s="30">
        <v>9355.5</v>
      </c>
      <c r="Q20" s="8"/>
      <c r="R20" s="9"/>
      <c r="S20" s="9"/>
      <c r="T20" s="9"/>
      <c r="U20" s="10"/>
      <c r="V20" s="11"/>
    </row>
    <row r="21" spans="1:22" customFormat="1" ht="22.8" x14ac:dyDescent="0.3">
      <c r="A21" s="24" t="s">
        <v>36</v>
      </c>
      <c r="B21" s="25" t="s">
        <v>16</v>
      </c>
      <c r="C21" s="26" t="s">
        <v>37</v>
      </c>
      <c r="D21" s="27" t="s">
        <v>14</v>
      </c>
      <c r="E21" s="36">
        <v>12</v>
      </c>
      <c r="F21" s="29">
        <f t="shared" si="0"/>
        <v>7.4549999999999992</v>
      </c>
      <c r="G21" s="30">
        <v>89.46</v>
      </c>
      <c r="Q21" s="8"/>
      <c r="R21" s="9"/>
      <c r="S21" s="9"/>
      <c r="T21" s="9"/>
      <c r="U21" s="10"/>
      <c r="V21" s="11"/>
    </row>
    <row r="22" spans="1:22" customFormat="1" ht="34.200000000000003" x14ac:dyDescent="0.3">
      <c r="A22" s="24" t="s">
        <v>38</v>
      </c>
      <c r="B22" s="25" t="s">
        <v>16</v>
      </c>
      <c r="C22" s="26" t="s">
        <v>39</v>
      </c>
      <c r="D22" s="27" t="s">
        <v>27</v>
      </c>
      <c r="E22" s="28">
        <v>0.96</v>
      </c>
      <c r="F22" s="29">
        <f t="shared" si="0"/>
        <v>3965.260416666667</v>
      </c>
      <c r="G22" s="30">
        <v>3806.65</v>
      </c>
      <c r="Q22" s="8"/>
      <c r="R22" s="9"/>
      <c r="S22" s="9"/>
      <c r="T22" s="9"/>
      <c r="U22" s="10"/>
      <c r="V22" s="11"/>
    </row>
    <row r="23" spans="1:22" customFormat="1" ht="34.200000000000003" x14ac:dyDescent="0.3">
      <c r="A23" s="24" t="s">
        <v>40</v>
      </c>
      <c r="B23" s="25" t="s">
        <v>16</v>
      </c>
      <c r="C23" s="26" t="s">
        <v>41</v>
      </c>
      <c r="D23" s="27" t="s">
        <v>18</v>
      </c>
      <c r="E23" s="35">
        <v>0.6</v>
      </c>
      <c r="F23" s="29">
        <f t="shared" si="0"/>
        <v>17785.466666666667</v>
      </c>
      <c r="G23" s="30">
        <v>10671.28</v>
      </c>
      <c r="Q23" s="8"/>
      <c r="R23" s="9"/>
      <c r="S23" s="9"/>
      <c r="T23" s="9"/>
      <c r="U23" s="10"/>
      <c r="V23" s="11"/>
    </row>
    <row r="24" spans="1:22" customFormat="1" ht="22.8" x14ac:dyDescent="0.3">
      <c r="A24" s="24" t="s">
        <v>42</v>
      </c>
      <c r="B24" s="25" t="s">
        <v>16</v>
      </c>
      <c r="C24" s="26" t="s">
        <v>43</v>
      </c>
      <c r="D24" s="27" t="s">
        <v>33</v>
      </c>
      <c r="E24" s="35">
        <v>61.5</v>
      </c>
      <c r="F24" s="29">
        <f t="shared" si="0"/>
        <v>271.73999999999995</v>
      </c>
      <c r="G24" s="30">
        <v>16712.009999999998</v>
      </c>
      <c r="Q24" s="8"/>
      <c r="R24" s="9"/>
      <c r="S24" s="9"/>
      <c r="T24" s="9"/>
      <c r="U24" s="10"/>
      <c r="V24" s="11"/>
    </row>
    <row r="25" spans="1:22" customFormat="1" ht="14.4" x14ac:dyDescent="0.3">
      <c r="A25" s="24" t="s">
        <v>44</v>
      </c>
      <c r="B25" s="25" t="s">
        <v>16</v>
      </c>
      <c r="C25" s="26" t="s">
        <v>45</v>
      </c>
      <c r="D25" s="27" t="s">
        <v>14</v>
      </c>
      <c r="E25" s="36">
        <v>24</v>
      </c>
      <c r="F25" s="29">
        <f t="shared" si="0"/>
        <v>33.18</v>
      </c>
      <c r="G25" s="30">
        <v>796.32</v>
      </c>
      <c r="Q25" s="8"/>
      <c r="R25" s="9"/>
      <c r="S25" s="9"/>
      <c r="T25" s="9"/>
      <c r="U25" s="10"/>
      <c r="V25" s="11"/>
    </row>
    <row r="26" spans="1:22" customFormat="1" ht="22.8" x14ac:dyDescent="0.3">
      <c r="A26" s="24" t="s">
        <v>46</v>
      </c>
      <c r="B26" s="25" t="s">
        <v>16</v>
      </c>
      <c r="C26" s="26" t="s">
        <v>47</v>
      </c>
      <c r="D26" s="27" t="s">
        <v>14</v>
      </c>
      <c r="E26" s="36">
        <v>8</v>
      </c>
      <c r="F26" s="29">
        <f t="shared" si="0"/>
        <v>34.020000000000003</v>
      </c>
      <c r="G26" s="30">
        <v>272.16000000000003</v>
      </c>
      <c r="Q26" s="8"/>
      <c r="R26" s="9"/>
      <c r="S26" s="9"/>
      <c r="T26" s="9"/>
      <c r="U26" s="10"/>
      <c r="V26" s="11"/>
    </row>
    <row r="27" spans="1:22" customFormat="1" ht="14.4" x14ac:dyDescent="0.3">
      <c r="A27" s="24" t="s">
        <v>48</v>
      </c>
      <c r="B27" s="25" t="s">
        <v>16</v>
      </c>
      <c r="C27" s="26" t="s">
        <v>49</v>
      </c>
      <c r="D27" s="27" t="s">
        <v>14</v>
      </c>
      <c r="E27" s="36">
        <v>4</v>
      </c>
      <c r="F27" s="29">
        <f t="shared" si="0"/>
        <v>624.22500000000002</v>
      </c>
      <c r="G27" s="30">
        <v>2496.9</v>
      </c>
      <c r="Q27" s="8"/>
      <c r="R27" s="9"/>
      <c r="S27" s="9"/>
      <c r="T27" s="9"/>
      <c r="U27" s="10"/>
      <c r="V27" s="11"/>
    </row>
    <row r="28" spans="1:22" customFormat="1" ht="34.200000000000003" x14ac:dyDescent="0.3">
      <c r="A28" s="24" t="s">
        <v>50</v>
      </c>
      <c r="B28" s="25" t="s">
        <v>16</v>
      </c>
      <c r="C28" s="26" t="s">
        <v>51</v>
      </c>
      <c r="D28" s="27" t="s">
        <v>27</v>
      </c>
      <c r="E28" s="28">
        <v>0.33</v>
      </c>
      <c r="F28" s="29">
        <f t="shared" si="0"/>
        <v>13305.545454545454</v>
      </c>
      <c r="G28" s="30">
        <v>4390.83</v>
      </c>
      <c r="Q28" s="8"/>
      <c r="R28" s="9"/>
      <c r="S28" s="9"/>
      <c r="T28" s="9"/>
      <c r="U28" s="10"/>
      <c r="V28" s="11"/>
    </row>
    <row r="29" spans="1:22" customFormat="1" ht="34.200000000000003" x14ac:dyDescent="0.3">
      <c r="A29" s="24" t="s">
        <v>52</v>
      </c>
      <c r="B29" s="25" t="s">
        <v>16</v>
      </c>
      <c r="C29" s="26" t="s">
        <v>53</v>
      </c>
      <c r="D29" s="27" t="s">
        <v>18</v>
      </c>
      <c r="E29" s="28">
        <v>0.48</v>
      </c>
      <c r="F29" s="29">
        <f t="shared" si="0"/>
        <v>16779.541666666668</v>
      </c>
      <c r="G29" s="30">
        <v>8054.18</v>
      </c>
      <c r="Q29" s="8"/>
      <c r="R29" s="9"/>
      <c r="S29" s="9"/>
      <c r="T29" s="9"/>
      <c r="U29" s="10"/>
      <c r="V29" s="11"/>
    </row>
    <row r="30" spans="1:22" customFormat="1" ht="22.8" x14ac:dyDescent="0.3">
      <c r="A30" s="24" t="s">
        <v>54</v>
      </c>
      <c r="B30" s="25" t="s">
        <v>16</v>
      </c>
      <c r="C30" s="26" t="s">
        <v>55</v>
      </c>
      <c r="D30" s="27" t="s">
        <v>33</v>
      </c>
      <c r="E30" s="35">
        <v>49.2</v>
      </c>
      <c r="F30" s="29">
        <f t="shared" si="0"/>
        <v>886.30467479674792</v>
      </c>
      <c r="G30" s="30">
        <v>43606.19</v>
      </c>
      <c r="Q30" s="8"/>
      <c r="R30" s="9"/>
      <c r="S30" s="9"/>
      <c r="T30" s="9"/>
      <c r="U30" s="10"/>
      <c r="V30" s="11"/>
    </row>
    <row r="31" spans="1:22" customFormat="1" ht="22.8" x14ac:dyDescent="0.3">
      <c r="A31" s="24" t="s">
        <v>56</v>
      </c>
      <c r="B31" s="25" t="s">
        <v>16</v>
      </c>
      <c r="C31" s="26" t="s">
        <v>57</v>
      </c>
      <c r="D31" s="27" t="s">
        <v>14</v>
      </c>
      <c r="E31" s="36">
        <v>3</v>
      </c>
      <c r="F31" s="29">
        <f t="shared" si="0"/>
        <v>635.98666666666668</v>
      </c>
      <c r="G31" s="30">
        <v>1907.96</v>
      </c>
      <c r="Q31" s="8"/>
      <c r="R31" s="9"/>
      <c r="S31" s="9"/>
      <c r="T31" s="9"/>
      <c r="U31" s="10"/>
      <c r="V31" s="11"/>
    </row>
    <row r="32" spans="1:22" customFormat="1" ht="14.4" x14ac:dyDescent="0.3">
      <c r="A32" s="24" t="s">
        <v>58</v>
      </c>
      <c r="B32" s="25" t="s">
        <v>16</v>
      </c>
      <c r="C32" s="26" t="s">
        <v>59</v>
      </c>
      <c r="D32" s="27" t="s">
        <v>14</v>
      </c>
      <c r="E32" s="36">
        <v>3</v>
      </c>
      <c r="F32" s="29">
        <f t="shared" si="0"/>
        <v>1790.25</v>
      </c>
      <c r="G32" s="30">
        <v>5370.75</v>
      </c>
      <c r="Q32" s="8"/>
      <c r="R32" s="9"/>
      <c r="S32" s="9"/>
      <c r="T32" s="9"/>
      <c r="U32" s="10"/>
      <c r="V32" s="11"/>
    </row>
    <row r="33" spans="1:23" customFormat="1" ht="22.8" x14ac:dyDescent="0.3">
      <c r="A33" s="24" t="s">
        <v>60</v>
      </c>
      <c r="B33" s="25" t="s">
        <v>16</v>
      </c>
      <c r="C33" s="26" t="s">
        <v>61</v>
      </c>
      <c r="D33" s="27" t="s">
        <v>14</v>
      </c>
      <c r="E33" s="36">
        <v>5</v>
      </c>
      <c r="F33" s="29">
        <f t="shared" si="0"/>
        <v>91.77000000000001</v>
      </c>
      <c r="G33" s="30">
        <v>458.85</v>
      </c>
      <c r="Q33" s="8"/>
      <c r="R33" s="9"/>
      <c r="S33" s="9"/>
      <c r="T33" s="9"/>
      <c r="U33" s="10"/>
      <c r="V33" s="11"/>
    </row>
    <row r="34" spans="1:23" customFormat="1" ht="22.8" x14ac:dyDescent="0.3">
      <c r="A34" s="24" t="s">
        <v>62</v>
      </c>
      <c r="B34" s="25" t="s">
        <v>16</v>
      </c>
      <c r="C34" s="26" t="s">
        <v>63</v>
      </c>
      <c r="D34" s="27" t="s">
        <v>14</v>
      </c>
      <c r="E34" s="36">
        <v>4</v>
      </c>
      <c r="F34" s="29">
        <f t="shared" si="0"/>
        <v>66.569999999999993</v>
      </c>
      <c r="G34" s="30">
        <v>266.27999999999997</v>
      </c>
      <c r="Q34" s="8"/>
      <c r="R34" s="9"/>
      <c r="S34" s="9"/>
      <c r="T34" s="9"/>
      <c r="U34" s="10"/>
      <c r="V34" s="11"/>
    </row>
    <row r="35" spans="1:23" customFormat="1" ht="14.4" x14ac:dyDescent="0.3">
      <c r="A35" s="24" t="s">
        <v>64</v>
      </c>
      <c r="B35" s="25" t="s">
        <v>16</v>
      </c>
      <c r="C35" s="26" t="s">
        <v>65</v>
      </c>
      <c r="D35" s="27" t="s">
        <v>66</v>
      </c>
      <c r="E35" s="36">
        <v>1</v>
      </c>
      <c r="F35" s="29">
        <f t="shared" si="0"/>
        <v>304.88</v>
      </c>
      <c r="G35" s="30">
        <v>304.88</v>
      </c>
      <c r="Q35" s="8"/>
      <c r="R35" s="9"/>
      <c r="S35" s="9"/>
      <c r="T35" s="9"/>
      <c r="U35" s="10"/>
      <c r="V35" s="11"/>
    </row>
    <row r="36" spans="1:23" customFormat="1" ht="22.8" x14ac:dyDescent="0.3">
      <c r="A36" s="24" t="s">
        <v>67</v>
      </c>
      <c r="B36" s="25" t="s">
        <v>16</v>
      </c>
      <c r="C36" s="26" t="s">
        <v>68</v>
      </c>
      <c r="D36" s="27" t="s">
        <v>66</v>
      </c>
      <c r="E36" s="36">
        <v>1</v>
      </c>
      <c r="F36" s="29">
        <f t="shared" si="0"/>
        <v>334.88</v>
      </c>
      <c r="G36" s="30">
        <v>334.88</v>
      </c>
      <c r="Q36" s="8"/>
      <c r="R36" s="9"/>
      <c r="S36" s="9"/>
      <c r="T36" s="9"/>
      <c r="U36" s="10"/>
      <c r="V36" s="11"/>
    </row>
    <row r="37" spans="1:23" customFormat="1" ht="22.8" x14ac:dyDescent="0.3">
      <c r="A37" s="24" t="s">
        <v>69</v>
      </c>
      <c r="B37" s="25" t="s">
        <v>16</v>
      </c>
      <c r="C37" s="26" t="s">
        <v>70</v>
      </c>
      <c r="D37" s="27" t="s">
        <v>14</v>
      </c>
      <c r="E37" s="36">
        <v>1</v>
      </c>
      <c r="F37" s="29">
        <f t="shared" si="0"/>
        <v>44337.99</v>
      </c>
      <c r="G37" s="30">
        <v>44337.99</v>
      </c>
      <c r="Q37" s="8"/>
      <c r="R37" s="9"/>
      <c r="S37" s="9"/>
      <c r="T37" s="9"/>
      <c r="U37" s="10"/>
      <c r="V37" s="11"/>
    </row>
    <row r="38" spans="1:23" customFormat="1" ht="14.4" x14ac:dyDescent="0.3">
      <c r="A38" s="24" t="s">
        <v>71</v>
      </c>
      <c r="B38" s="25" t="s">
        <v>16</v>
      </c>
      <c r="C38" s="26" t="s">
        <v>72</v>
      </c>
      <c r="D38" s="27" t="s">
        <v>14</v>
      </c>
      <c r="E38" s="36">
        <v>1</v>
      </c>
      <c r="F38" s="29">
        <f t="shared" si="0"/>
        <v>105017.77</v>
      </c>
      <c r="G38" s="30">
        <v>105017.77</v>
      </c>
      <c r="Q38" s="8"/>
      <c r="R38" s="9"/>
      <c r="S38" s="9"/>
      <c r="T38" s="9"/>
      <c r="U38" s="10"/>
      <c r="V38" s="11"/>
    </row>
    <row r="39" spans="1:23" customFormat="1" ht="22.8" x14ac:dyDescent="0.3">
      <c r="A39" s="24" t="s">
        <v>73</v>
      </c>
      <c r="B39" s="25" t="s">
        <v>16</v>
      </c>
      <c r="C39" s="26" t="s">
        <v>74</v>
      </c>
      <c r="D39" s="27" t="s">
        <v>75</v>
      </c>
      <c r="E39" s="35">
        <v>8.1</v>
      </c>
      <c r="F39" s="29">
        <f t="shared" si="0"/>
        <v>3987.2456790123456</v>
      </c>
      <c r="G39" s="30">
        <v>32296.69</v>
      </c>
      <c r="Q39" s="8"/>
      <c r="R39" s="9"/>
      <c r="S39" s="9"/>
      <c r="T39" s="9"/>
      <c r="U39" s="10"/>
      <c r="V39" s="11"/>
    </row>
    <row r="40" spans="1:23" customFormat="1" ht="22.8" x14ac:dyDescent="0.3">
      <c r="A40" s="24" t="s">
        <v>76</v>
      </c>
      <c r="B40" s="25" t="s">
        <v>16</v>
      </c>
      <c r="C40" s="26" t="s">
        <v>77</v>
      </c>
      <c r="D40" s="27" t="s">
        <v>75</v>
      </c>
      <c r="E40" s="28">
        <v>5.28</v>
      </c>
      <c r="F40" s="29">
        <f t="shared" si="0"/>
        <v>2719.4999999999995</v>
      </c>
      <c r="G40" s="30">
        <v>14358.96</v>
      </c>
      <c r="Q40" s="8"/>
      <c r="R40" s="9"/>
      <c r="S40" s="9"/>
      <c r="T40" s="9"/>
      <c r="U40" s="10"/>
      <c r="V40" s="11"/>
    </row>
    <row r="41" spans="1:23" customFormat="1" ht="22.8" x14ac:dyDescent="0.3">
      <c r="A41" s="24" t="s">
        <v>78</v>
      </c>
      <c r="B41" s="25" t="s">
        <v>16</v>
      </c>
      <c r="C41" s="26" t="s">
        <v>79</v>
      </c>
      <c r="D41" s="27" t="s">
        <v>75</v>
      </c>
      <c r="E41" s="28">
        <v>3.63</v>
      </c>
      <c r="F41" s="29">
        <f t="shared" si="0"/>
        <v>1139.2644628099174</v>
      </c>
      <c r="G41" s="30">
        <v>4135.53</v>
      </c>
      <c r="Q41" s="8"/>
      <c r="R41" s="9"/>
      <c r="S41" s="9"/>
      <c r="T41" s="9"/>
      <c r="U41" s="10"/>
      <c r="V41" s="11"/>
    </row>
    <row r="42" spans="1:23" customFormat="1" ht="14.4" x14ac:dyDescent="0.3">
      <c r="A42" s="31"/>
      <c r="B42" s="32"/>
      <c r="C42" s="33" t="s">
        <v>22</v>
      </c>
      <c r="D42" s="57">
        <v>365106.99</v>
      </c>
      <c r="E42" s="57"/>
      <c r="F42" s="57"/>
      <c r="G42" s="58"/>
      <c r="Q42" s="8"/>
      <c r="R42" s="9"/>
      <c r="S42" s="9"/>
      <c r="T42" s="9"/>
      <c r="U42" s="10" t="s">
        <v>80</v>
      </c>
      <c r="V42" s="11"/>
    </row>
    <row r="43" spans="1:23" customFormat="1" ht="14.4" x14ac:dyDescent="0.3">
      <c r="A43" s="56" t="s">
        <v>241</v>
      </c>
      <c r="B43" s="56"/>
      <c r="C43" s="56"/>
      <c r="D43" s="56"/>
      <c r="E43" s="56"/>
      <c r="F43" s="56"/>
      <c r="G43" s="56"/>
      <c r="Q43" s="8" t="s">
        <v>82</v>
      </c>
      <c r="R43" s="9"/>
      <c r="S43" s="9"/>
      <c r="T43" s="9"/>
      <c r="U43" s="10"/>
      <c r="V43" s="11"/>
      <c r="W43" s="12"/>
    </row>
    <row r="44" spans="1:23" customFormat="1" ht="14.4" x14ac:dyDescent="0.3">
      <c r="A44" s="18" t="s">
        <v>25</v>
      </c>
      <c r="B44" s="34"/>
      <c r="C44" s="20" t="s">
        <v>242</v>
      </c>
      <c r="D44" s="21"/>
      <c r="E44" s="22"/>
      <c r="F44" s="23"/>
      <c r="G44" s="23"/>
      <c r="Q44" s="8"/>
      <c r="R44" s="9" t="s">
        <v>83</v>
      </c>
      <c r="S44" s="9" t="s">
        <v>0</v>
      </c>
      <c r="T44" s="9" t="s">
        <v>0</v>
      </c>
      <c r="U44" s="10"/>
      <c r="V44" s="11"/>
      <c r="W44" s="12"/>
    </row>
    <row r="45" spans="1:23" customFormat="1" ht="14.4" x14ac:dyDescent="0.3">
      <c r="A45" s="24" t="s">
        <v>84</v>
      </c>
      <c r="B45" s="25" t="s">
        <v>85</v>
      </c>
      <c r="C45" s="26" t="s">
        <v>86</v>
      </c>
      <c r="D45" s="27" t="s">
        <v>14</v>
      </c>
      <c r="E45" s="36">
        <v>1</v>
      </c>
      <c r="F45" s="29">
        <f>G45/E45</f>
        <v>1226.47</v>
      </c>
      <c r="G45" s="30">
        <v>1226.47</v>
      </c>
      <c r="Q45" s="8"/>
      <c r="R45" s="9"/>
      <c r="S45" s="9"/>
      <c r="T45" s="9"/>
      <c r="U45" s="10"/>
      <c r="V45" s="11"/>
      <c r="W45" s="12"/>
    </row>
    <row r="46" spans="1:23" customFormat="1" ht="34.200000000000003" x14ac:dyDescent="0.3">
      <c r="A46" s="24" t="s">
        <v>87</v>
      </c>
      <c r="B46" s="25" t="s">
        <v>85</v>
      </c>
      <c r="C46" s="26" t="s">
        <v>88</v>
      </c>
      <c r="D46" s="27" t="s">
        <v>14</v>
      </c>
      <c r="E46" s="36">
        <v>1</v>
      </c>
      <c r="F46" s="29">
        <f t="shared" ref="F46:F109" si="1">G46/E46</f>
        <v>5287.59</v>
      </c>
      <c r="G46" s="30">
        <v>5287.59</v>
      </c>
      <c r="Q46" s="8"/>
      <c r="R46" s="9"/>
      <c r="S46" s="9"/>
      <c r="T46" s="9"/>
      <c r="U46" s="10"/>
      <c r="V46" s="11"/>
      <c r="W46" s="12"/>
    </row>
    <row r="47" spans="1:23" customFormat="1" ht="14.4" x14ac:dyDescent="0.3">
      <c r="A47" s="24" t="s">
        <v>89</v>
      </c>
      <c r="B47" s="25" t="s">
        <v>85</v>
      </c>
      <c r="C47" s="26" t="s">
        <v>90</v>
      </c>
      <c r="D47" s="27" t="s">
        <v>14</v>
      </c>
      <c r="E47" s="36">
        <v>4</v>
      </c>
      <c r="F47" s="29">
        <f t="shared" si="1"/>
        <v>2331.4025000000001</v>
      </c>
      <c r="G47" s="30">
        <v>9325.61</v>
      </c>
      <c r="Q47" s="8"/>
      <c r="R47" s="9"/>
      <c r="S47" s="9"/>
      <c r="T47" s="9"/>
      <c r="U47" s="10"/>
      <c r="V47" s="11"/>
      <c r="W47" s="12"/>
    </row>
    <row r="48" spans="1:23" customFormat="1" ht="34.200000000000003" x14ac:dyDescent="0.3">
      <c r="A48" s="24" t="s">
        <v>91</v>
      </c>
      <c r="B48" s="25" t="s">
        <v>85</v>
      </c>
      <c r="C48" s="26" t="s">
        <v>92</v>
      </c>
      <c r="D48" s="27" t="s">
        <v>14</v>
      </c>
      <c r="E48" s="36">
        <v>4</v>
      </c>
      <c r="F48" s="29">
        <f t="shared" si="1"/>
        <v>637.35</v>
      </c>
      <c r="G48" s="30">
        <v>2549.4</v>
      </c>
      <c r="Q48" s="8"/>
      <c r="R48" s="9"/>
      <c r="S48" s="9"/>
      <c r="T48" s="9"/>
      <c r="U48" s="10"/>
      <c r="V48" s="11"/>
      <c r="W48" s="12"/>
    </row>
    <row r="49" spans="1:23" customFormat="1" ht="22.8" x14ac:dyDescent="0.3">
      <c r="A49" s="24" t="s">
        <v>93</v>
      </c>
      <c r="B49" s="25" t="s">
        <v>85</v>
      </c>
      <c r="C49" s="26" t="s">
        <v>94</v>
      </c>
      <c r="D49" s="27" t="s">
        <v>14</v>
      </c>
      <c r="E49" s="36">
        <v>2</v>
      </c>
      <c r="F49" s="29">
        <f t="shared" si="1"/>
        <v>3859.9949999999999</v>
      </c>
      <c r="G49" s="30">
        <v>7719.99</v>
      </c>
      <c r="Q49" s="8"/>
      <c r="R49" s="9"/>
      <c r="S49" s="9"/>
      <c r="T49" s="9"/>
      <c r="U49" s="10"/>
      <c r="V49" s="11"/>
      <c r="W49" s="12"/>
    </row>
    <row r="50" spans="1:23" customFormat="1" ht="34.200000000000003" x14ac:dyDescent="0.3">
      <c r="A50" s="24" t="s">
        <v>95</v>
      </c>
      <c r="B50" s="25" t="s">
        <v>85</v>
      </c>
      <c r="C50" s="26" t="s">
        <v>96</v>
      </c>
      <c r="D50" s="27" t="s">
        <v>14</v>
      </c>
      <c r="E50" s="36">
        <v>2</v>
      </c>
      <c r="F50" s="29">
        <f t="shared" si="1"/>
        <v>14749.245000000001</v>
      </c>
      <c r="G50" s="30">
        <v>29498.49</v>
      </c>
      <c r="Q50" s="8"/>
      <c r="R50" s="9"/>
      <c r="S50" s="9"/>
      <c r="T50" s="9"/>
      <c r="U50" s="10"/>
      <c r="V50" s="11"/>
      <c r="W50" s="12"/>
    </row>
    <row r="51" spans="1:23" customFormat="1" ht="14.4" x14ac:dyDescent="0.3">
      <c r="A51" s="24" t="s">
        <v>97</v>
      </c>
      <c r="B51" s="25" t="s">
        <v>85</v>
      </c>
      <c r="C51" s="26" t="s">
        <v>98</v>
      </c>
      <c r="D51" s="27" t="s">
        <v>66</v>
      </c>
      <c r="E51" s="36">
        <v>5</v>
      </c>
      <c r="F51" s="29">
        <f t="shared" si="1"/>
        <v>420.31000000000006</v>
      </c>
      <c r="G51" s="30">
        <v>2101.5500000000002</v>
      </c>
      <c r="Q51" s="8"/>
      <c r="R51" s="9"/>
      <c r="S51" s="9"/>
      <c r="T51" s="9"/>
      <c r="U51" s="10"/>
      <c r="V51" s="11"/>
      <c r="W51" s="12"/>
    </row>
    <row r="52" spans="1:23" customFormat="1" ht="45.6" x14ac:dyDescent="0.3">
      <c r="A52" s="24" t="s">
        <v>99</v>
      </c>
      <c r="B52" s="25" t="s">
        <v>85</v>
      </c>
      <c r="C52" s="26" t="s">
        <v>100</v>
      </c>
      <c r="D52" s="27" t="s">
        <v>66</v>
      </c>
      <c r="E52" s="36">
        <v>5</v>
      </c>
      <c r="F52" s="29">
        <f t="shared" si="1"/>
        <v>1495</v>
      </c>
      <c r="G52" s="30">
        <v>7475</v>
      </c>
      <c r="Q52" s="8"/>
      <c r="R52" s="9"/>
      <c r="S52" s="9"/>
      <c r="T52" s="9"/>
      <c r="U52" s="10"/>
      <c r="V52" s="11"/>
      <c r="W52" s="12"/>
    </row>
    <row r="53" spans="1:23" customFormat="1" ht="34.200000000000003" x14ac:dyDescent="0.3">
      <c r="A53" s="24" t="s">
        <v>101</v>
      </c>
      <c r="B53" s="25" t="s">
        <v>85</v>
      </c>
      <c r="C53" s="26" t="s">
        <v>102</v>
      </c>
      <c r="D53" s="27" t="s">
        <v>14</v>
      </c>
      <c r="E53" s="36">
        <v>17</v>
      </c>
      <c r="F53" s="29">
        <f t="shared" si="1"/>
        <v>874.51529411764704</v>
      </c>
      <c r="G53" s="30">
        <v>14866.76</v>
      </c>
      <c r="Q53" s="8"/>
      <c r="R53" s="9"/>
      <c r="S53" s="9"/>
      <c r="T53" s="9"/>
      <c r="U53" s="10"/>
      <c r="V53" s="11"/>
      <c r="W53" s="12"/>
    </row>
    <row r="54" spans="1:23" customFormat="1" ht="14.4" x14ac:dyDescent="0.3">
      <c r="A54" s="24" t="s">
        <v>103</v>
      </c>
      <c r="B54" s="25" t="s">
        <v>85</v>
      </c>
      <c r="C54" s="26" t="s">
        <v>104</v>
      </c>
      <c r="D54" s="27" t="s">
        <v>105</v>
      </c>
      <c r="E54" s="35">
        <v>0.2</v>
      </c>
      <c r="F54" s="29">
        <f t="shared" si="1"/>
        <v>16062.05</v>
      </c>
      <c r="G54" s="30">
        <v>3212.41</v>
      </c>
      <c r="Q54" s="8"/>
      <c r="R54" s="9"/>
      <c r="S54" s="9"/>
      <c r="T54" s="9"/>
      <c r="U54" s="10"/>
      <c r="V54" s="11"/>
      <c r="W54" s="12"/>
    </row>
    <row r="55" spans="1:23" customFormat="1" ht="22.8" x14ac:dyDescent="0.3">
      <c r="A55" s="24" t="s">
        <v>106</v>
      </c>
      <c r="B55" s="25" t="s">
        <v>85</v>
      </c>
      <c r="C55" s="26" t="s">
        <v>107</v>
      </c>
      <c r="D55" s="27" t="s">
        <v>14</v>
      </c>
      <c r="E55" s="36">
        <v>2</v>
      </c>
      <c r="F55" s="29">
        <f t="shared" si="1"/>
        <v>9845.5349999999999</v>
      </c>
      <c r="G55" s="30">
        <v>19691.07</v>
      </c>
      <c r="Q55" s="8"/>
      <c r="R55" s="9"/>
      <c r="S55" s="9"/>
      <c r="T55" s="9"/>
      <c r="U55" s="10"/>
      <c r="V55" s="11"/>
      <c r="W55" s="12"/>
    </row>
    <row r="56" spans="1:23" customFormat="1" ht="14.4" x14ac:dyDescent="0.3">
      <c r="A56" s="24" t="s">
        <v>108</v>
      </c>
      <c r="B56" s="25" t="s">
        <v>85</v>
      </c>
      <c r="C56" s="26" t="s">
        <v>109</v>
      </c>
      <c r="D56" s="27" t="s">
        <v>66</v>
      </c>
      <c r="E56" s="36">
        <v>2</v>
      </c>
      <c r="F56" s="29">
        <f t="shared" si="1"/>
        <v>419.24</v>
      </c>
      <c r="G56" s="30">
        <v>838.48</v>
      </c>
      <c r="Q56" s="8"/>
      <c r="R56" s="9"/>
      <c r="S56" s="9"/>
      <c r="T56" s="9"/>
      <c r="U56" s="10"/>
      <c r="V56" s="11"/>
      <c r="W56" s="12"/>
    </row>
    <row r="57" spans="1:23" customFormat="1" ht="34.200000000000003" x14ac:dyDescent="0.3">
      <c r="A57" s="24" t="s">
        <v>110</v>
      </c>
      <c r="B57" s="25" t="s">
        <v>85</v>
      </c>
      <c r="C57" s="26" t="s">
        <v>111</v>
      </c>
      <c r="D57" s="27" t="s">
        <v>14</v>
      </c>
      <c r="E57" s="36">
        <v>2</v>
      </c>
      <c r="F57" s="29">
        <f t="shared" si="1"/>
        <v>1585.895</v>
      </c>
      <c r="G57" s="30">
        <v>3171.79</v>
      </c>
      <c r="Q57" s="8"/>
      <c r="R57" s="9"/>
      <c r="S57" s="9"/>
      <c r="T57" s="9"/>
      <c r="U57" s="10"/>
      <c r="V57" s="11"/>
      <c r="W57" s="12"/>
    </row>
    <row r="58" spans="1:23" customFormat="1" ht="34.200000000000003" x14ac:dyDescent="0.3">
      <c r="A58" s="24" t="s">
        <v>112</v>
      </c>
      <c r="B58" s="25" t="s">
        <v>85</v>
      </c>
      <c r="C58" s="26" t="s">
        <v>113</v>
      </c>
      <c r="D58" s="27" t="s">
        <v>14</v>
      </c>
      <c r="E58" s="36">
        <v>1</v>
      </c>
      <c r="F58" s="29">
        <f t="shared" si="1"/>
        <v>4927.05</v>
      </c>
      <c r="G58" s="30">
        <v>4927.05</v>
      </c>
      <c r="Q58" s="8"/>
      <c r="R58" s="9"/>
      <c r="S58" s="9"/>
      <c r="T58" s="9"/>
      <c r="U58" s="10"/>
      <c r="V58" s="11"/>
      <c r="W58" s="12"/>
    </row>
    <row r="59" spans="1:23" customFormat="1" ht="14.4" x14ac:dyDescent="0.3">
      <c r="A59" s="24" t="s">
        <v>114</v>
      </c>
      <c r="B59" s="25" t="s">
        <v>85</v>
      </c>
      <c r="C59" s="26" t="s">
        <v>115</v>
      </c>
      <c r="D59" s="27" t="s">
        <v>14</v>
      </c>
      <c r="E59" s="36">
        <v>1</v>
      </c>
      <c r="F59" s="29">
        <f t="shared" si="1"/>
        <v>3800.17</v>
      </c>
      <c r="G59" s="30">
        <v>3800.17</v>
      </c>
      <c r="Q59" s="8"/>
      <c r="R59" s="9"/>
      <c r="S59" s="9"/>
      <c r="T59" s="9"/>
      <c r="U59" s="10"/>
      <c r="V59" s="11"/>
      <c r="W59" s="12"/>
    </row>
    <row r="60" spans="1:23" customFormat="1" ht="22.8" x14ac:dyDescent="0.3">
      <c r="A60" s="24" t="s">
        <v>116</v>
      </c>
      <c r="B60" s="25" t="s">
        <v>85</v>
      </c>
      <c r="C60" s="26" t="s">
        <v>117</v>
      </c>
      <c r="D60" s="27" t="s">
        <v>14</v>
      </c>
      <c r="E60" s="36">
        <v>2</v>
      </c>
      <c r="F60" s="29">
        <f t="shared" si="1"/>
        <v>3528.2550000000001</v>
      </c>
      <c r="G60" s="30">
        <v>7056.51</v>
      </c>
      <c r="Q60" s="8"/>
      <c r="R60" s="9"/>
      <c r="S60" s="9"/>
      <c r="T60" s="9"/>
      <c r="U60" s="10"/>
      <c r="V60" s="11"/>
      <c r="W60" s="12"/>
    </row>
    <row r="61" spans="1:23" customFormat="1" ht="22.8" x14ac:dyDescent="0.3">
      <c r="A61" s="24" t="s">
        <v>118</v>
      </c>
      <c r="B61" s="25" t="s">
        <v>85</v>
      </c>
      <c r="C61" s="26" t="s">
        <v>119</v>
      </c>
      <c r="D61" s="27" t="s">
        <v>14</v>
      </c>
      <c r="E61" s="36">
        <v>2</v>
      </c>
      <c r="F61" s="29">
        <f t="shared" si="1"/>
        <v>9532.2999999999993</v>
      </c>
      <c r="G61" s="30">
        <v>19064.599999999999</v>
      </c>
      <c r="Q61" s="8"/>
      <c r="R61" s="9"/>
      <c r="S61" s="9"/>
      <c r="T61" s="9"/>
      <c r="U61" s="10"/>
      <c r="V61" s="11"/>
      <c r="W61" s="12"/>
    </row>
    <row r="62" spans="1:23" customFormat="1" ht="22.8" x14ac:dyDescent="0.3">
      <c r="A62" s="24" t="s">
        <v>120</v>
      </c>
      <c r="B62" s="25" t="s">
        <v>85</v>
      </c>
      <c r="C62" s="26" t="s">
        <v>121</v>
      </c>
      <c r="D62" s="27" t="s">
        <v>14</v>
      </c>
      <c r="E62" s="36">
        <v>2</v>
      </c>
      <c r="F62" s="29">
        <f t="shared" si="1"/>
        <v>1125.595</v>
      </c>
      <c r="G62" s="30">
        <v>2251.19</v>
      </c>
      <c r="Q62" s="8"/>
      <c r="R62" s="9"/>
      <c r="S62" s="9"/>
      <c r="T62" s="9"/>
      <c r="U62" s="10"/>
      <c r="V62" s="11"/>
      <c r="W62" s="12"/>
    </row>
    <row r="63" spans="1:23" customFormat="1" ht="34.200000000000003" x14ac:dyDescent="0.3">
      <c r="A63" s="24" t="s">
        <v>122</v>
      </c>
      <c r="B63" s="25" t="s">
        <v>85</v>
      </c>
      <c r="C63" s="26" t="s">
        <v>123</v>
      </c>
      <c r="D63" s="27" t="s">
        <v>14</v>
      </c>
      <c r="E63" s="36">
        <v>2</v>
      </c>
      <c r="F63" s="29">
        <f t="shared" si="1"/>
        <v>71710.544999999998</v>
      </c>
      <c r="G63" s="30">
        <v>143421.09</v>
      </c>
      <c r="Q63" s="8"/>
      <c r="R63" s="9"/>
      <c r="S63" s="9"/>
      <c r="T63" s="9"/>
      <c r="U63" s="10"/>
      <c r="V63" s="11"/>
      <c r="W63" s="12"/>
    </row>
    <row r="64" spans="1:23" customFormat="1" ht="14.4" x14ac:dyDescent="0.3">
      <c r="A64" s="24" t="s">
        <v>124</v>
      </c>
      <c r="B64" s="25" t="s">
        <v>85</v>
      </c>
      <c r="C64" s="26" t="s">
        <v>86</v>
      </c>
      <c r="D64" s="27" t="s">
        <v>14</v>
      </c>
      <c r="E64" s="36">
        <v>2</v>
      </c>
      <c r="F64" s="29">
        <f t="shared" si="1"/>
        <v>1226.4649999999999</v>
      </c>
      <c r="G64" s="30">
        <v>2452.9299999999998</v>
      </c>
      <c r="Q64" s="8"/>
      <c r="R64" s="9"/>
      <c r="S64" s="9"/>
      <c r="T64" s="9"/>
      <c r="U64" s="10"/>
      <c r="V64" s="11"/>
      <c r="W64" s="12"/>
    </row>
    <row r="65" spans="1:23" customFormat="1" ht="45.6" x14ac:dyDescent="0.3">
      <c r="A65" s="24" t="s">
        <v>125</v>
      </c>
      <c r="B65" s="25" t="s">
        <v>85</v>
      </c>
      <c r="C65" s="26" t="s">
        <v>126</v>
      </c>
      <c r="D65" s="27" t="s">
        <v>66</v>
      </c>
      <c r="E65" s="36">
        <v>1</v>
      </c>
      <c r="F65" s="29">
        <f t="shared" si="1"/>
        <v>2369.04</v>
      </c>
      <c r="G65" s="30">
        <v>2369.04</v>
      </c>
      <c r="Q65" s="8"/>
      <c r="R65" s="9"/>
      <c r="S65" s="9"/>
      <c r="T65" s="9"/>
      <c r="U65" s="10"/>
      <c r="V65" s="11"/>
      <c r="W65" s="12"/>
    </row>
    <row r="66" spans="1:23" customFormat="1" ht="14.4" x14ac:dyDescent="0.3">
      <c r="A66" s="24" t="s">
        <v>127</v>
      </c>
      <c r="B66" s="25" t="s">
        <v>85</v>
      </c>
      <c r="C66" s="26" t="s">
        <v>86</v>
      </c>
      <c r="D66" s="27" t="s">
        <v>14</v>
      </c>
      <c r="E66" s="36">
        <v>1</v>
      </c>
      <c r="F66" s="29">
        <f t="shared" si="1"/>
        <v>1226.47</v>
      </c>
      <c r="G66" s="30">
        <v>1226.47</v>
      </c>
      <c r="Q66" s="8"/>
      <c r="R66" s="9"/>
      <c r="S66" s="9"/>
      <c r="T66" s="9"/>
      <c r="U66" s="10"/>
      <c r="V66" s="11"/>
      <c r="W66" s="12"/>
    </row>
    <row r="67" spans="1:23" customFormat="1" ht="22.8" x14ac:dyDescent="0.3">
      <c r="A67" s="24" t="s">
        <v>128</v>
      </c>
      <c r="B67" s="25" t="s">
        <v>85</v>
      </c>
      <c r="C67" s="26" t="s">
        <v>129</v>
      </c>
      <c r="D67" s="27" t="s">
        <v>14</v>
      </c>
      <c r="E67" s="36">
        <v>1</v>
      </c>
      <c r="F67" s="29">
        <f t="shared" si="1"/>
        <v>9628.19</v>
      </c>
      <c r="G67" s="30">
        <v>9628.19</v>
      </c>
      <c r="Q67" s="8"/>
      <c r="R67" s="9"/>
      <c r="S67" s="9"/>
      <c r="T67" s="9"/>
      <c r="U67" s="10"/>
      <c r="V67" s="11"/>
      <c r="W67" s="12"/>
    </row>
    <row r="68" spans="1:23" customFormat="1" ht="22.8" x14ac:dyDescent="0.3">
      <c r="A68" s="24" t="s">
        <v>130</v>
      </c>
      <c r="B68" s="25" t="s">
        <v>85</v>
      </c>
      <c r="C68" s="26" t="s">
        <v>131</v>
      </c>
      <c r="D68" s="27" t="s">
        <v>14</v>
      </c>
      <c r="E68" s="36">
        <v>2</v>
      </c>
      <c r="F68" s="29">
        <f t="shared" si="1"/>
        <v>2156.5</v>
      </c>
      <c r="G68" s="30">
        <v>4313</v>
      </c>
      <c r="Q68" s="8"/>
      <c r="R68" s="9"/>
      <c r="S68" s="9"/>
      <c r="T68" s="9"/>
      <c r="U68" s="10"/>
      <c r="V68" s="11"/>
      <c r="W68" s="12"/>
    </row>
    <row r="69" spans="1:23" customFormat="1" ht="22.8" x14ac:dyDescent="0.3">
      <c r="A69" s="24" t="s">
        <v>132</v>
      </c>
      <c r="B69" s="25" t="s">
        <v>85</v>
      </c>
      <c r="C69" s="26" t="s">
        <v>133</v>
      </c>
      <c r="D69" s="27" t="s">
        <v>14</v>
      </c>
      <c r="E69" s="36">
        <v>2</v>
      </c>
      <c r="F69" s="29">
        <f t="shared" si="1"/>
        <v>9177.6299999999992</v>
      </c>
      <c r="G69" s="30">
        <v>18355.259999999998</v>
      </c>
      <c r="Q69" s="8"/>
      <c r="R69" s="9"/>
      <c r="S69" s="9"/>
      <c r="T69" s="9"/>
      <c r="U69" s="10"/>
      <c r="V69" s="11"/>
      <c r="W69" s="12"/>
    </row>
    <row r="70" spans="1:23" customFormat="1" ht="22.8" x14ac:dyDescent="0.3">
      <c r="A70" s="24" t="s">
        <v>134</v>
      </c>
      <c r="B70" s="25" t="s">
        <v>85</v>
      </c>
      <c r="C70" s="26" t="s">
        <v>135</v>
      </c>
      <c r="D70" s="27" t="s">
        <v>14</v>
      </c>
      <c r="E70" s="36">
        <v>2</v>
      </c>
      <c r="F70" s="29">
        <f t="shared" si="1"/>
        <v>22841.275000000001</v>
      </c>
      <c r="G70" s="30">
        <v>45682.55</v>
      </c>
      <c r="Q70" s="8"/>
      <c r="R70" s="9"/>
      <c r="S70" s="9"/>
      <c r="T70" s="9"/>
      <c r="U70" s="10"/>
      <c r="V70" s="11"/>
      <c r="W70" s="12"/>
    </row>
    <row r="71" spans="1:23" customFormat="1" ht="22.8" x14ac:dyDescent="0.3">
      <c r="A71" s="24" t="s">
        <v>136</v>
      </c>
      <c r="B71" s="25" t="s">
        <v>85</v>
      </c>
      <c r="C71" s="26" t="s">
        <v>137</v>
      </c>
      <c r="D71" s="27" t="s">
        <v>14</v>
      </c>
      <c r="E71" s="36">
        <v>2</v>
      </c>
      <c r="F71" s="29">
        <f t="shared" si="1"/>
        <v>31359</v>
      </c>
      <c r="G71" s="30">
        <v>62718</v>
      </c>
      <c r="Q71" s="8"/>
      <c r="R71" s="9"/>
      <c r="S71" s="9"/>
      <c r="T71" s="9"/>
      <c r="U71" s="10"/>
      <c r="V71" s="11"/>
      <c r="W71" s="12"/>
    </row>
    <row r="72" spans="1:23" customFormat="1" ht="14.4" x14ac:dyDescent="0.3">
      <c r="A72" s="24" t="s">
        <v>138</v>
      </c>
      <c r="B72" s="25" t="s">
        <v>85</v>
      </c>
      <c r="C72" s="26" t="s">
        <v>86</v>
      </c>
      <c r="D72" s="27" t="s">
        <v>14</v>
      </c>
      <c r="E72" s="36">
        <v>1</v>
      </c>
      <c r="F72" s="29">
        <f t="shared" si="1"/>
        <v>1226.47</v>
      </c>
      <c r="G72" s="30">
        <v>1226.47</v>
      </c>
      <c r="Q72" s="8"/>
      <c r="R72" s="9"/>
      <c r="S72" s="9"/>
      <c r="T72" s="9"/>
      <c r="U72" s="10"/>
      <c r="V72" s="11"/>
      <c r="W72" s="12"/>
    </row>
    <row r="73" spans="1:23" customFormat="1" ht="22.8" x14ac:dyDescent="0.3">
      <c r="A73" s="24" t="s">
        <v>139</v>
      </c>
      <c r="B73" s="25" t="s">
        <v>85</v>
      </c>
      <c r="C73" s="26" t="s">
        <v>140</v>
      </c>
      <c r="D73" s="27" t="s">
        <v>14</v>
      </c>
      <c r="E73" s="36">
        <v>1</v>
      </c>
      <c r="F73" s="29">
        <f t="shared" si="1"/>
        <v>7964.57</v>
      </c>
      <c r="G73" s="30">
        <v>7964.57</v>
      </c>
      <c r="Q73" s="8"/>
      <c r="R73" s="9"/>
      <c r="S73" s="9"/>
      <c r="T73" s="9"/>
      <c r="U73" s="10"/>
      <c r="V73" s="11"/>
      <c r="W73" s="12"/>
    </row>
    <row r="74" spans="1:23" customFormat="1" ht="14.4" x14ac:dyDescent="0.3">
      <c r="A74" s="24" t="s">
        <v>141</v>
      </c>
      <c r="B74" s="25" t="s">
        <v>85</v>
      </c>
      <c r="C74" s="26" t="s">
        <v>109</v>
      </c>
      <c r="D74" s="27" t="s">
        <v>66</v>
      </c>
      <c r="E74" s="36">
        <v>1</v>
      </c>
      <c r="F74" s="29">
        <f t="shared" si="1"/>
        <v>419.23</v>
      </c>
      <c r="G74" s="30">
        <v>419.23</v>
      </c>
      <c r="Q74" s="8"/>
      <c r="R74" s="9"/>
      <c r="S74" s="9"/>
      <c r="T74" s="9"/>
      <c r="U74" s="10"/>
      <c r="V74" s="11"/>
      <c r="W74" s="12"/>
    </row>
    <row r="75" spans="1:23" customFormat="1" ht="34.200000000000003" x14ac:dyDescent="0.3">
      <c r="A75" s="24" t="s">
        <v>142</v>
      </c>
      <c r="B75" s="25" t="s">
        <v>85</v>
      </c>
      <c r="C75" s="26" t="s">
        <v>111</v>
      </c>
      <c r="D75" s="27" t="s">
        <v>14</v>
      </c>
      <c r="E75" s="36">
        <v>1</v>
      </c>
      <c r="F75" s="29">
        <f t="shared" si="1"/>
        <v>1585.9</v>
      </c>
      <c r="G75" s="30">
        <v>1585.9</v>
      </c>
      <c r="Q75" s="8"/>
      <c r="R75" s="9"/>
      <c r="S75" s="9"/>
      <c r="T75" s="9"/>
      <c r="U75" s="10"/>
      <c r="V75" s="11"/>
      <c r="W75" s="12"/>
    </row>
    <row r="76" spans="1:23" customFormat="1" ht="14.4" x14ac:dyDescent="0.3">
      <c r="A76" s="24" t="s">
        <v>143</v>
      </c>
      <c r="B76" s="25" t="s">
        <v>85</v>
      </c>
      <c r="C76" s="26" t="s">
        <v>144</v>
      </c>
      <c r="D76" s="27" t="s">
        <v>66</v>
      </c>
      <c r="E76" s="36">
        <v>8</v>
      </c>
      <c r="F76" s="29">
        <f t="shared" si="1"/>
        <v>439.3075</v>
      </c>
      <c r="G76" s="30">
        <v>3514.46</v>
      </c>
      <c r="Q76" s="8"/>
      <c r="R76" s="9"/>
      <c r="S76" s="9"/>
      <c r="T76" s="9"/>
      <c r="U76" s="10"/>
      <c r="V76" s="11"/>
      <c r="W76" s="12"/>
    </row>
    <row r="77" spans="1:23" customFormat="1" ht="14.4" x14ac:dyDescent="0.3">
      <c r="A77" s="24" t="s">
        <v>145</v>
      </c>
      <c r="B77" s="25" t="s">
        <v>85</v>
      </c>
      <c r="C77" s="26" t="s">
        <v>146</v>
      </c>
      <c r="D77" s="27" t="s">
        <v>66</v>
      </c>
      <c r="E77" s="36">
        <v>-8</v>
      </c>
      <c r="F77" s="29">
        <f t="shared" si="1"/>
        <v>263.44499999999999</v>
      </c>
      <c r="G77" s="30">
        <v>-2107.56</v>
      </c>
      <c r="Q77" s="8"/>
      <c r="R77" s="9"/>
      <c r="S77" s="9"/>
      <c r="T77" s="9"/>
      <c r="U77" s="10"/>
      <c r="V77" s="11"/>
      <c r="W77" s="12"/>
    </row>
    <row r="78" spans="1:23" customFormat="1" ht="34.200000000000003" x14ac:dyDescent="0.3">
      <c r="A78" s="24" t="s">
        <v>147</v>
      </c>
      <c r="B78" s="25" t="s">
        <v>85</v>
      </c>
      <c r="C78" s="26" t="s">
        <v>148</v>
      </c>
      <c r="D78" s="27" t="s">
        <v>14</v>
      </c>
      <c r="E78" s="36">
        <v>8</v>
      </c>
      <c r="F78" s="29">
        <f t="shared" si="1"/>
        <v>13772.115</v>
      </c>
      <c r="G78" s="30">
        <v>110176.92</v>
      </c>
      <c r="Q78" s="8"/>
      <c r="R78" s="9"/>
      <c r="S78" s="9"/>
      <c r="T78" s="9"/>
      <c r="U78" s="10"/>
      <c r="V78" s="11"/>
      <c r="W78" s="12"/>
    </row>
    <row r="79" spans="1:23" customFormat="1" ht="14.4" x14ac:dyDescent="0.3">
      <c r="A79" s="24" t="s">
        <v>149</v>
      </c>
      <c r="B79" s="25" t="s">
        <v>85</v>
      </c>
      <c r="C79" s="26" t="s">
        <v>98</v>
      </c>
      <c r="D79" s="27" t="s">
        <v>66</v>
      </c>
      <c r="E79" s="36">
        <v>10</v>
      </c>
      <c r="F79" s="29">
        <f t="shared" si="1"/>
        <v>420.31200000000001</v>
      </c>
      <c r="G79" s="30">
        <v>4203.12</v>
      </c>
      <c r="Q79" s="8"/>
      <c r="R79" s="9"/>
      <c r="S79" s="9"/>
      <c r="T79" s="9"/>
      <c r="U79" s="10"/>
      <c r="V79" s="11"/>
      <c r="W79" s="12"/>
    </row>
    <row r="80" spans="1:23" customFormat="1" ht="45.6" x14ac:dyDescent="0.3">
      <c r="A80" s="24" t="s">
        <v>150</v>
      </c>
      <c r="B80" s="25" t="s">
        <v>85</v>
      </c>
      <c r="C80" s="26" t="s">
        <v>100</v>
      </c>
      <c r="D80" s="27" t="s">
        <v>66</v>
      </c>
      <c r="E80" s="36">
        <v>10</v>
      </c>
      <c r="F80" s="29">
        <f t="shared" si="1"/>
        <v>1495</v>
      </c>
      <c r="G80" s="30">
        <v>14950</v>
      </c>
      <c r="Q80" s="8"/>
      <c r="R80" s="9"/>
      <c r="S80" s="9"/>
      <c r="T80" s="9"/>
      <c r="U80" s="10"/>
      <c r="V80" s="11"/>
      <c r="W80" s="12"/>
    </row>
    <row r="81" spans="1:23" customFormat="1" ht="14.4" x14ac:dyDescent="0.3">
      <c r="A81" s="24" t="s">
        <v>151</v>
      </c>
      <c r="B81" s="25" t="s">
        <v>85</v>
      </c>
      <c r="C81" s="26" t="s">
        <v>109</v>
      </c>
      <c r="D81" s="27" t="s">
        <v>66</v>
      </c>
      <c r="E81" s="36">
        <v>4</v>
      </c>
      <c r="F81" s="29">
        <f t="shared" si="1"/>
        <v>419.24250000000001</v>
      </c>
      <c r="G81" s="30">
        <v>1676.97</v>
      </c>
      <c r="Q81" s="8"/>
      <c r="R81" s="9"/>
      <c r="S81" s="9"/>
      <c r="T81" s="9"/>
      <c r="U81" s="10"/>
      <c r="V81" s="11"/>
      <c r="W81" s="12"/>
    </row>
    <row r="82" spans="1:23" customFormat="1" ht="34.200000000000003" x14ac:dyDescent="0.3">
      <c r="A82" s="24" t="s">
        <v>152</v>
      </c>
      <c r="B82" s="25" t="s">
        <v>85</v>
      </c>
      <c r="C82" s="26" t="s">
        <v>111</v>
      </c>
      <c r="D82" s="27" t="s">
        <v>14</v>
      </c>
      <c r="E82" s="36">
        <v>4</v>
      </c>
      <c r="F82" s="29">
        <f t="shared" si="1"/>
        <v>1585.895</v>
      </c>
      <c r="G82" s="30">
        <v>6343.58</v>
      </c>
      <c r="Q82" s="8"/>
      <c r="R82" s="9"/>
      <c r="S82" s="9"/>
      <c r="T82" s="9"/>
      <c r="U82" s="10"/>
      <c r="V82" s="11"/>
      <c r="W82" s="12"/>
    </row>
    <row r="83" spans="1:23" customFormat="1" ht="22.8" x14ac:dyDescent="0.3">
      <c r="A83" s="24" t="s">
        <v>153</v>
      </c>
      <c r="B83" s="25" t="s">
        <v>85</v>
      </c>
      <c r="C83" s="26" t="s">
        <v>70</v>
      </c>
      <c r="D83" s="27" t="s">
        <v>14</v>
      </c>
      <c r="E83" s="36">
        <v>1</v>
      </c>
      <c r="F83" s="29">
        <f t="shared" si="1"/>
        <v>44337.99</v>
      </c>
      <c r="G83" s="30">
        <v>44337.99</v>
      </c>
      <c r="Q83" s="8"/>
      <c r="R83" s="9"/>
      <c r="S83" s="9"/>
      <c r="T83" s="9"/>
      <c r="U83" s="10"/>
      <c r="V83" s="11"/>
      <c r="W83" s="12"/>
    </row>
    <row r="84" spans="1:23" customFormat="1" ht="14.4" x14ac:dyDescent="0.3">
      <c r="A84" s="24" t="s">
        <v>154</v>
      </c>
      <c r="B84" s="25" t="s">
        <v>85</v>
      </c>
      <c r="C84" s="26" t="s">
        <v>155</v>
      </c>
      <c r="D84" s="27" t="s">
        <v>14</v>
      </c>
      <c r="E84" s="36">
        <v>1</v>
      </c>
      <c r="F84" s="29">
        <f t="shared" si="1"/>
        <v>99111.06</v>
      </c>
      <c r="G84" s="30">
        <v>99111.06</v>
      </c>
      <c r="Q84" s="8"/>
      <c r="R84" s="9"/>
      <c r="S84" s="9"/>
      <c r="T84" s="9"/>
      <c r="U84" s="10"/>
      <c r="V84" s="11"/>
      <c r="W84" s="12"/>
    </row>
    <row r="85" spans="1:23" customFormat="1" ht="14.4" x14ac:dyDescent="0.3">
      <c r="A85" s="24" t="s">
        <v>156</v>
      </c>
      <c r="B85" s="25" t="s">
        <v>85</v>
      </c>
      <c r="C85" s="26" t="s">
        <v>86</v>
      </c>
      <c r="D85" s="27" t="s">
        <v>14</v>
      </c>
      <c r="E85" s="36">
        <v>4</v>
      </c>
      <c r="F85" s="29">
        <f t="shared" si="1"/>
        <v>1226.4725000000001</v>
      </c>
      <c r="G85" s="30">
        <v>4905.8900000000003</v>
      </c>
      <c r="Q85" s="8"/>
      <c r="R85" s="9"/>
      <c r="S85" s="9"/>
      <c r="T85" s="9"/>
      <c r="U85" s="10"/>
      <c r="V85" s="11"/>
      <c r="W85" s="12"/>
    </row>
    <row r="86" spans="1:23" customFormat="1" ht="45.6" x14ac:dyDescent="0.3">
      <c r="A86" s="24" t="s">
        <v>157</v>
      </c>
      <c r="B86" s="25" t="s">
        <v>85</v>
      </c>
      <c r="C86" s="26" t="s">
        <v>158</v>
      </c>
      <c r="D86" s="27" t="s">
        <v>14</v>
      </c>
      <c r="E86" s="36">
        <v>4</v>
      </c>
      <c r="F86" s="29">
        <f t="shared" si="1"/>
        <v>7706.9049999999997</v>
      </c>
      <c r="G86" s="30">
        <v>30827.62</v>
      </c>
      <c r="Q86" s="8"/>
      <c r="R86" s="9"/>
      <c r="S86" s="9"/>
      <c r="T86" s="9"/>
      <c r="U86" s="10"/>
      <c r="V86" s="11"/>
      <c r="W86" s="12"/>
    </row>
    <row r="87" spans="1:23" customFormat="1" ht="22.8" x14ac:dyDescent="0.3">
      <c r="A87" s="24" t="s">
        <v>159</v>
      </c>
      <c r="B87" s="25" t="s">
        <v>85</v>
      </c>
      <c r="C87" s="26" t="s">
        <v>160</v>
      </c>
      <c r="D87" s="27" t="s">
        <v>14</v>
      </c>
      <c r="E87" s="36">
        <v>2</v>
      </c>
      <c r="F87" s="29">
        <f t="shared" si="1"/>
        <v>2142.2800000000002</v>
      </c>
      <c r="G87" s="30">
        <v>4284.5600000000004</v>
      </c>
      <c r="Q87" s="8"/>
      <c r="R87" s="9"/>
      <c r="S87" s="9"/>
      <c r="T87" s="9"/>
      <c r="U87" s="10"/>
      <c r="V87" s="11"/>
      <c r="W87" s="12"/>
    </row>
    <row r="88" spans="1:23" customFormat="1" ht="45.6" x14ac:dyDescent="0.3">
      <c r="A88" s="24" t="s">
        <v>161</v>
      </c>
      <c r="B88" s="25" t="s">
        <v>85</v>
      </c>
      <c r="C88" s="26" t="s">
        <v>162</v>
      </c>
      <c r="D88" s="27" t="s">
        <v>14</v>
      </c>
      <c r="E88" s="36">
        <v>2</v>
      </c>
      <c r="F88" s="29">
        <f t="shared" si="1"/>
        <v>2040.2550000000001</v>
      </c>
      <c r="G88" s="30">
        <v>4080.51</v>
      </c>
      <c r="Q88" s="8"/>
      <c r="R88" s="9"/>
      <c r="S88" s="9"/>
      <c r="T88" s="9"/>
      <c r="U88" s="10"/>
      <c r="V88" s="11"/>
      <c r="W88" s="12"/>
    </row>
    <row r="89" spans="1:23" customFormat="1" ht="14.4" x14ac:dyDescent="0.3">
      <c r="A89" s="24" t="s">
        <v>163</v>
      </c>
      <c r="B89" s="25" t="s">
        <v>85</v>
      </c>
      <c r="C89" s="26" t="s">
        <v>144</v>
      </c>
      <c r="D89" s="27" t="s">
        <v>66</v>
      </c>
      <c r="E89" s="36">
        <v>2</v>
      </c>
      <c r="F89" s="29">
        <f t="shared" si="1"/>
        <v>439.31</v>
      </c>
      <c r="G89" s="30">
        <v>878.62</v>
      </c>
      <c r="Q89" s="8"/>
      <c r="R89" s="9"/>
      <c r="S89" s="9"/>
      <c r="T89" s="9"/>
      <c r="U89" s="10"/>
      <c r="V89" s="11"/>
      <c r="W89" s="12"/>
    </row>
    <row r="90" spans="1:23" customFormat="1" ht="22.8" x14ac:dyDescent="0.3">
      <c r="A90" s="24" t="s">
        <v>164</v>
      </c>
      <c r="B90" s="25" t="s">
        <v>85</v>
      </c>
      <c r="C90" s="26" t="s">
        <v>165</v>
      </c>
      <c r="D90" s="27" t="s">
        <v>105</v>
      </c>
      <c r="E90" s="35">
        <v>0.2</v>
      </c>
      <c r="F90" s="29">
        <f t="shared" si="1"/>
        <v>15664.15</v>
      </c>
      <c r="G90" s="30">
        <v>3132.83</v>
      </c>
      <c r="Q90" s="8"/>
      <c r="R90" s="9"/>
      <c r="S90" s="9"/>
      <c r="T90" s="9"/>
      <c r="U90" s="10"/>
      <c r="V90" s="11"/>
      <c r="W90" s="12"/>
    </row>
    <row r="91" spans="1:23" customFormat="1" ht="34.200000000000003" x14ac:dyDescent="0.3">
      <c r="A91" s="24" t="s">
        <v>166</v>
      </c>
      <c r="B91" s="25" t="s">
        <v>85</v>
      </c>
      <c r="C91" s="26" t="s">
        <v>167</v>
      </c>
      <c r="D91" s="27" t="s">
        <v>14</v>
      </c>
      <c r="E91" s="36">
        <v>2</v>
      </c>
      <c r="F91" s="29">
        <f t="shared" si="1"/>
        <v>1504.86</v>
      </c>
      <c r="G91" s="30">
        <v>3009.72</v>
      </c>
      <c r="Q91" s="8"/>
      <c r="R91" s="9"/>
      <c r="S91" s="9"/>
      <c r="T91" s="9"/>
      <c r="U91" s="10"/>
      <c r="V91" s="11"/>
      <c r="W91" s="12"/>
    </row>
    <row r="92" spans="1:23" customFormat="1" ht="22.8" x14ac:dyDescent="0.3">
      <c r="A92" s="24" t="s">
        <v>168</v>
      </c>
      <c r="B92" s="25" t="s">
        <v>85</v>
      </c>
      <c r="C92" s="26" t="s">
        <v>169</v>
      </c>
      <c r="D92" s="27" t="s">
        <v>14</v>
      </c>
      <c r="E92" s="36">
        <v>1</v>
      </c>
      <c r="F92" s="29">
        <f t="shared" si="1"/>
        <v>22191.75</v>
      </c>
      <c r="G92" s="30">
        <v>22191.75</v>
      </c>
      <c r="Q92" s="8"/>
      <c r="R92" s="9"/>
      <c r="S92" s="9"/>
      <c r="T92" s="9"/>
      <c r="U92" s="10"/>
      <c r="V92" s="11"/>
      <c r="W92" s="12"/>
    </row>
    <row r="93" spans="1:23" customFormat="1" ht="14.4" x14ac:dyDescent="0.3">
      <c r="A93" s="24" t="s">
        <v>170</v>
      </c>
      <c r="B93" s="25" t="s">
        <v>85</v>
      </c>
      <c r="C93" s="26" t="s">
        <v>171</v>
      </c>
      <c r="D93" s="27" t="s">
        <v>14</v>
      </c>
      <c r="E93" s="36">
        <v>1</v>
      </c>
      <c r="F93" s="29">
        <f t="shared" si="1"/>
        <v>6132.98</v>
      </c>
      <c r="G93" s="30">
        <v>6132.98</v>
      </c>
      <c r="Q93" s="8"/>
      <c r="R93" s="9"/>
      <c r="S93" s="9"/>
      <c r="T93" s="9"/>
      <c r="U93" s="10"/>
      <c r="V93" s="11"/>
      <c r="W93" s="12"/>
    </row>
    <row r="94" spans="1:23" customFormat="1" ht="14.4" x14ac:dyDescent="0.3">
      <c r="A94" s="24" t="s">
        <v>172</v>
      </c>
      <c r="B94" s="25" t="s">
        <v>85</v>
      </c>
      <c r="C94" s="26" t="s">
        <v>86</v>
      </c>
      <c r="D94" s="27" t="s">
        <v>14</v>
      </c>
      <c r="E94" s="36">
        <v>2</v>
      </c>
      <c r="F94" s="29">
        <f t="shared" si="1"/>
        <v>1226.4649999999999</v>
      </c>
      <c r="G94" s="30">
        <v>2452.9299999999998</v>
      </c>
      <c r="Q94" s="8"/>
      <c r="R94" s="9"/>
      <c r="S94" s="9"/>
      <c r="T94" s="9"/>
      <c r="U94" s="10"/>
      <c r="V94" s="11"/>
      <c r="W94" s="12"/>
    </row>
    <row r="95" spans="1:23" customFormat="1" ht="22.8" x14ac:dyDescent="0.3">
      <c r="A95" s="24" t="s">
        <v>173</v>
      </c>
      <c r="B95" s="25" t="s">
        <v>85</v>
      </c>
      <c r="C95" s="26" t="s">
        <v>174</v>
      </c>
      <c r="D95" s="27" t="s">
        <v>14</v>
      </c>
      <c r="E95" s="36">
        <v>2</v>
      </c>
      <c r="F95" s="29">
        <f t="shared" si="1"/>
        <v>2002.5250000000001</v>
      </c>
      <c r="G95" s="30">
        <v>4005.05</v>
      </c>
      <c r="Q95" s="8"/>
      <c r="R95" s="9"/>
      <c r="S95" s="9"/>
      <c r="T95" s="9"/>
      <c r="U95" s="10"/>
      <c r="V95" s="11"/>
      <c r="W95" s="12"/>
    </row>
    <row r="96" spans="1:23" customFormat="1" ht="22.8" x14ac:dyDescent="0.3">
      <c r="A96" s="24" t="s">
        <v>175</v>
      </c>
      <c r="B96" s="25" t="s">
        <v>85</v>
      </c>
      <c r="C96" s="26" t="s">
        <v>160</v>
      </c>
      <c r="D96" s="27" t="s">
        <v>14</v>
      </c>
      <c r="E96" s="36">
        <v>2</v>
      </c>
      <c r="F96" s="29">
        <f t="shared" si="1"/>
        <v>2142.2800000000002</v>
      </c>
      <c r="G96" s="30">
        <v>4284.5600000000004</v>
      </c>
      <c r="Q96" s="8"/>
      <c r="R96" s="9"/>
      <c r="S96" s="9"/>
      <c r="T96" s="9"/>
      <c r="U96" s="10"/>
      <c r="V96" s="11"/>
      <c r="W96" s="12"/>
    </row>
    <row r="97" spans="1:23" customFormat="1" ht="34.200000000000003" x14ac:dyDescent="0.3">
      <c r="A97" s="24" t="s">
        <v>176</v>
      </c>
      <c r="B97" s="25" t="s">
        <v>85</v>
      </c>
      <c r="C97" s="26" t="s">
        <v>177</v>
      </c>
      <c r="D97" s="27" t="s">
        <v>14</v>
      </c>
      <c r="E97" s="36">
        <v>2</v>
      </c>
      <c r="F97" s="29">
        <f t="shared" si="1"/>
        <v>140.83000000000001</v>
      </c>
      <c r="G97" s="30">
        <v>281.66000000000003</v>
      </c>
      <c r="Q97" s="8"/>
      <c r="R97" s="9"/>
      <c r="S97" s="9"/>
      <c r="T97" s="9"/>
      <c r="U97" s="10"/>
      <c r="V97" s="11"/>
      <c r="W97" s="12"/>
    </row>
    <row r="98" spans="1:23" customFormat="1" ht="22.8" x14ac:dyDescent="0.3">
      <c r="A98" s="24" t="s">
        <v>178</v>
      </c>
      <c r="B98" s="25" t="s">
        <v>85</v>
      </c>
      <c r="C98" s="26" t="s">
        <v>131</v>
      </c>
      <c r="D98" s="27" t="s">
        <v>14</v>
      </c>
      <c r="E98" s="36">
        <v>9</v>
      </c>
      <c r="F98" s="29">
        <f t="shared" si="1"/>
        <v>2156.5022222222224</v>
      </c>
      <c r="G98" s="30">
        <v>19408.52</v>
      </c>
      <c r="Q98" s="8"/>
      <c r="R98" s="9"/>
      <c r="S98" s="9"/>
      <c r="T98" s="9"/>
      <c r="U98" s="10"/>
      <c r="V98" s="11"/>
      <c r="W98" s="12"/>
    </row>
    <row r="99" spans="1:23" customFormat="1" ht="45.6" x14ac:dyDescent="0.3">
      <c r="A99" s="24" t="s">
        <v>179</v>
      </c>
      <c r="B99" s="25" t="s">
        <v>85</v>
      </c>
      <c r="C99" s="26" t="s">
        <v>180</v>
      </c>
      <c r="D99" s="27" t="s">
        <v>14</v>
      </c>
      <c r="E99" s="36">
        <v>9</v>
      </c>
      <c r="F99" s="29">
        <f t="shared" si="1"/>
        <v>3060.2255555555553</v>
      </c>
      <c r="G99" s="30">
        <v>27542.03</v>
      </c>
      <c r="Q99" s="8"/>
      <c r="R99" s="9"/>
      <c r="S99" s="9"/>
      <c r="T99" s="9"/>
      <c r="U99" s="10"/>
      <c r="V99" s="11"/>
      <c r="W99" s="12"/>
    </row>
    <row r="100" spans="1:23" customFormat="1" ht="22.8" x14ac:dyDescent="0.3">
      <c r="A100" s="24" t="s">
        <v>181</v>
      </c>
      <c r="B100" s="25" t="s">
        <v>85</v>
      </c>
      <c r="C100" s="26" t="s">
        <v>131</v>
      </c>
      <c r="D100" s="27" t="s">
        <v>14</v>
      </c>
      <c r="E100" s="36">
        <v>3</v>
      </c>
      <c r="F100" s="29">
        <f t="shared" si="1"/>
        <v>2156.5033333333336</v>
      </c>
      <c r="G100" s="30">
        <v>6469.51</v>
      </c>
      <c r="Q100" s="8"/>
      <c r="R100" s="9"/>
      <c r="S100" s="9"/>
      <c r="T100" s="9"/>
      <c r="U100" s="10"/>
      <c r="V100" s="11"/>
      <c r="W100" s="12"/>
    </row>
    <row r="101" spans="1:23" customFormat="1" ht="22.8" x14ac:dyDescent="0.3">
      <c r="A101" s="24" t="s">
        <v>182</v>
      </c>
      <c r="B101" s="25" t="s">
        <v>85</v>
      </c>
      <c r="C101" s="26" t="s">
        <v>183</v>
      </c>
      <c r="D101" s="27" t="s">
        <v>14</v>
      </c>
      <c r="E101" s="36">
        <v>3</v>
      </c>
      <c r="F101" s="29">
        <f t="shared" si="1"/>
        <v>3706.03</v>
      </c>
      <c r="G101" s="30">
        <v>11118.09</v>
      </c>
      <c r="Q101" s="8"/>
      <c r="R101" s="9"/>
      <c r="S101" s="9"/>
      <c r="T101" s="9"/>
      <c r="U101" s="10"/>
      <c r="V101" s="11"/>
      <c r="W101" s="12"/>
    </row>
    <row r="102" spans="1:23" customFormat="1" ht="14.4" x14ac:dyDescent="0.3">
      <c r="A102" s="24" t="s">
        <v>184</v>
      </c>
      <c r="B102" s="25" t="s">
        <v>85</v>
      </c>
      <c r="C102" s="26" t="s">
        <v>185</v>
      </c>
      <c r="D102" s="27" t="s">
        <v>105</v>
      </c>
      <c r="E102" s="35">
        <v>0.2</v>
      </c>
      <c r="F102" s="29">
        <f t="shared" si="1"/>
        <v>13000.65</v>
      </c>
      <c r="G102" s="30">
        <v>2600.13</v>
      </c>
      <c r="Q102" s="8"/>
      <c r="R102" s="9"/>
      <c r="S102" s="9"/>
      <c r="T102" s="9"/>
      <c r="U102" s="10"/>
      <c r="V102" s="11"/>
      <c r="W102" s="12"/>
    </row>
    <row r="103" spans="1:23" customFormat="1" ht="22.8" x14ac:dyDescent="0.3">
      <c r="A103" s="24" t="s">
        <v>186</v>
      </c>
      <c r="B103" s="25" t="s">
        <v>85</v>
      </c>
      <c r="C103" s="26" t="s">
        <v>187</v>
      </c>
      <c r="D103" s="27" t="s">
        <v>14</v>
      </c>
      <c r="E103" s="36">
        <v>2</v>
      </c>
      <c r="F103" s="29">
        <f t="shared" si="1"/>
        <v>7244.79</v>
      </c>
      <c r="G103" s="30">
        <v>14489.58</v>
      </c>
      <c r="Q103" s="8"/>
      <c r="R103" s="9"/>
      <c r="S103" s="9"/>
      <c r="T103" s="9"/>
      <c r="U103" s="10"/>
      <c r="V103" s="11"/>
      <c r="W103" s="12"/>
    </row>
    <row r="104" spans="1:23" customFormat="1" ht="14.4" x14ac:dyDescent="0.3">
      <c r="A104" s="24" t="s">
        <v>188</v>
      </c>
      <c r="B104" s="25" t="s">
        <v>85</v>
      </c>
      <c r="C104" s="26" t="s">
        <v>189</v>
      </c>
      <c r="D104" s="27" t="s">
        <v>105</v>
      </c>
      <c r="E104" s="35">
        <v>0.1</v>
      </c>
      <c r="F104" s="29">
        <f t="shared" si="1"/>
        <v>10662.199999999999</v>
      </c>
      <c r="G104" s="30">
        <v>1066.22</v>
      </c>
      <c r="Q104" s="8"/>
      <c r="R104" s="9"/>
      <c r="S104" s="9"/>
      <c r="T104" s="9"/>
      <c r="U104" s="10"/>
      <c r="V104" s="11"/>
      <c r="W104" s="12"/>
    </row>
    <row r="105" spans="1:23" customFormat="1" ht="22.8" x14ac:dyDescent="0.3">
      <c r="A105" s="24" t="s">
        <v>190</v>
      </c>
      <c r="B105" s="25" t="s">
        <v>85</v>
      </c>
      <c r="C105" s="26" t="s">
        <v>191</v>
      </c>
      <c r="D105" s="27" t="s">
        <v>14</v>
      </c>
      <c r="E105" s="36">
        <v>1</v>
      </c>
      <c r="F105" s="29">
        <f t="shared" si="1"/>
        <v>5050.92</v>
      </c>
      <c r="G105" s="30">
        <v>5050.92</v>
      </c>
      <c r="Q105" s="8"/>
      <c r="R105" s="9"/>
      <c r="S105" s="9"/>
      <c r="T105" s="9"/>
      <c r="U105" s="10"/>
      <c r="V105" s="11"/>
      <c r="W105" s="12"/>
    </row>
    <row r="106" spans="1:23" customFormat="1" ht="22.8" x14ac:dyDescent="0.3">
      <c r="A106" s="24" t="s">
        <v>192</v>
      </c>
      <c r="B106" s="25" t="s">
        <v>85</v>
      </c>
      <c r="C106" s="26" t="s">
        <v>131</v>
      </c>
      <c r="D106" s="27" t="s">
        <v>14</v>
      </c>
      <c r="E106" s="36">
        <v>2</v>
      </c>
      <c r="F106" s="29">
        <f t="shared" si="1"/>
        <v>2156.5</v>
      </c>
      <c r="G106" s="30">
        <v>4313</v>
      </c>
      <c r="Q106" s="8"/>
      <c r="R106" s="9"/>
      <c r="S106" s="9"/>
      <c r="T106" s="9"/>
      <c r="U106" s="10"/>
      <c r="V106" s="11"/>
      <c r="W106" s="12"/>
    </row>
    <row r="107" spans="1:23" customFormat="1" ht="45.6" x14ac:dyDescent="0.3">
      <c r="A107" s="24" t="s">
        <v>193</v>
      </c>
      <c r="B107" s="25" t="s">
        <v>85</v>
      </c>
      <c r="C107" s="26" t="s">
        <v>194</v>
      </c>
      <c r="D107" s="27" t="s">
        <v>14</v>
      </c>
      <c r="E107" s="36">
        <v>2</v>
      </c>
      <c r="F107" s="29">
        <f t="shared" si="1"/>
        <v>2805.2849999999999</v>
      </c>
      <c r="G107" s="30">
        <v>5610.57</v>
      </c>
      <c r="Q107" s="8"/>
      <c r="R107" s="9"/>
      <c r="S107" s="9"/>
      <c r="T107" s="9"/>
      <c r="U107" s="10"/>
      <c r="V107" s="11"/>
      <c r="W107" s="12"/>
    </row>
    <row r="108" spans="1:23" customFormat="1" ht="14.4" x14ac:dyDescent="0.3">
      <c r="A108" s="24" t="s">
        <v>195</v>
      </c>
      <c r="B108" s="25" t="s">
        <v>85</v>
      </c>
      <c r="C108" s="26" t="s">
        <v>86</v>
      </c>
      <c r="D108" s="27" t="s">
        <v>14</v>
      </c>
      <c r="E108" s="36">
        <v>2</v>
      </c>
      <c r="F108" s="29">
        <f t="shared" si="1"/>
        <v>1226.4649999999999</v>
      </c>
      <c r="G108" s="30">
        <v>2452.9299999999998</v>
      </c>
      <c r="Q108" s="8"/>
      <c r="R108" s="9"/>
      <c r="S108" s="9"/>
      <c r="T108" s="9"/>
      <c r="U108" s="10"/>
      <c r="V108" s="11"/>
      <c r="W108" s="12"/>
    </row>
    <row r="109" spans="1:23" customFormat="1" ht="22.8" x14ac:dyDescent="0.3">
      <c r="A109" s="24" t="s">
        <v>196</v>
      </c>
      <c r="B109" s="25" t="s">
        <v>85</v>
      </c>
      <c r="C109" s="26" t="s">
        <v>197</v>
      </c>
      <c r="D109" s="27" t="s">
        <v>14</v>
      </c>
      <c r="E109" s="36">
        <v>1</v>
      </c>
      <c r="F109" s="29">
        <f t="shared" si="1"/>
        <v>4771.9399999999996</v>
      </c>
      <c r="G109" s="30">
        <v>4771.9399999999996</v>
      </c>
      <c r="Q109" s="8"/>
      <c r="R109" s="9"/>
      <c r="S109" s="9"/>
      <c r="T109" s="9"/>
      <c r="U109" s="10"/>
      <c r="V109" s="11"/>
      <c r="W109" s="12"/>
    </row>
    <row r="110" spans="1:23" customFormat="1" ht="22.8" x14ac:dyDescent="0.3">
      <c r="A110" s="24" t="s">
        <v>198</v>
      </c>
      <c r="B110" s="25" t="s">
        <v>85</v>
      </c>
      <c r="C110" s="26" t="s">
        <v>199</v>
      </c>
      <c r="D110" s="27" t="s">
        <v>14</v>
      </c>
      <c r="E110" s="36">
        <v>1</v>
      </c>
      <c r="F110" s="29">
        <f t="shared" ref="F110:F116" si="2">G110/E110</f>
        <v>6639.89</v>
      </c>
      <c r="G110" s="30">
        <v>6639.89</v>
      </c>
      <c r="Q110" s="8"/>
      <c r="R110" s="9"/>
      <c r="S110" s="9"/>
      <c r="T110" s="9"/>
      <c r="U110" s="10"/>
      <c r="V110" s="11"/>
      <c r="W110" s="12"/>
    </row>
    <row r="111" spans="1:23" customFormat="1" ht="22.8" x14ac:dyDescent="0.3">
      <c r="A111" s="24" t="s">
        <v>200</v>
      </c>
      <c r="B111" s="25" t="s">
        <v>85</v>
      </c>
      <c r="C111" s="26" t="s">
        <v>131</v>
      </c>
      <c r="D111" s="27" t="s">
        <v>14</v>
      </c>
      <c r="E111" s="36">
        <v>1</v>
      </c>
      <c r="F111" s="29">
        <f t="shared" si="2"/>
        <v>2156.4899999999998</v>
      </c>
      <c r="G111" s="30">
        <v>2156.4899999999998</v>
      </c>
      <c r="Q111" s="8"/>
      <c r="R111" s="9"/>
      <c r="S111" s="9"/>
      <c r="T111" s="9"/>
      <c r="U111" s="10"/>
      <c r="V111" s="11"/>
      <c r="W111" s="12"/>
    </row>
    <row r="112" spans="1:23" customFormat="1" ht="22.8" x14ac:dyDescent="0.3">
      <c r="A112" s="24" t="s">
        <v>201</v>
      </c>
      <c r="B112" s="25" t="s">
        <v>85</v>
      </c>
      <c r="C112" s="26" t="s">
        <v>202</v>
      </c>
      <c r="D112" s="27" t="s">
        <v>14</v>
      </c>
      <c r="E112" s="36">
        <v>1</v>
      </c>
      <c r="F112" s="29">
        <f t="shared" si="2"/>
        <v>2957.14</v>
      </c>
      <c r="G112" s="30">
        <v>2957.14</v>
      </c>
      <c r="Q112" s="8"/>
      <c r="R112" s="9"/>
      <c r="S112" s="9"/>
      <c r="T112" s="9"/>
      <c r="U112" s="10"/>
      <c r="V112" s="11"/>
      <c r="W112" s="12"/>
    </row>
    <row r="113" spans="1:23" customFormat="1" ht="22.8" x14ac:dyDescent="0.3">
      <c r="A113" s="24" t="s">
        <v>203</v>
      </c>
      <c r="B113" s="25" t="s">
        <v>85</v>
      </c>
      <c r="C113" s="26" t="s">
        <v>165</v>
      </c>
      <c r="D113" s="27" t="s">
        <v>105</v>
      </c>
      <c r="E113" s="35">
        <v>0.4</v>
      </c>
      <c r="F113" s="29">
        <f t="shared" si="2"/>
        <v>15669.15</v>
      </c>
      <c r="G113" s="30">
        <v>6267.66</v>
      </c>
      <c r="Q113" s="8"/>
      <c r="R113" s="9"/>
      <c r="S113" s="9"/>
      <c r="T113" s="9"/>
      <c r="U113" s="10"/>
      <c r="V113" s="11"/>
      <c r="W113" s="12"/>
    </row>
    <row r="114" spans="1:23" customFormat="1" ht="34.200000000000003" x14ac:dyDescent="0.3">
      <c r="A114" s="24" t="s">
        <v>204</v>
      </c>
      <c r="B114" s="25" t="s">
        <v>85</v>
      </c>
      <c r="C114" s="26" t="s">
        <v>205</v>
      </c>
      <c r="D114" s="27" t="s">
        <v>14</v>
      </c>
      <c r="E114" s="36">
        <v>4</v>
      </c>
      <c r="F114" s="29">
        <f t="shared" si="2"/>
        <v>2332.4699999999998</v>
      </c>
      <c r="G114" s="30">
        <v>9329.8799999999992</v>
      </c>
      <c r="Q114" s="8"/>
      <c r="R114" s="9"/>
      <c r="S114" s="9"/>
      <c r="T114" s="9"/>
      <c r="U114" s="10"/>
      <c r="V114" s="11"/>
      <c r="W114" s="12"/>
    </row>
    <row r="115" spans="1:23" customFormat="1" ht="22.8" x14ac:dyDescent="0.3">
      <c r="A115" s="24" t="s">
        <v>206</v>
      </c>
      <c r="B115" s="25" t="s">
        <v>85</v>
      </c>
      <c r="C115" s="26" t="s">
        <v>169</v>
      </c>
      <c r="D115" s="27" t="s">
        <v>14</v>
      </c>
      <c r="E115" s="36">
        <v>2</v>
      </c>
      <c r="F115" s="29">
        <f t="shared" si="2"/>
        <v>22191.759999999998</v>
      </c>
      <c r="G115" s="30">
        <v>44383.519999999997</v>
      </c>
      <c r="Q115" s="8"/>
      <c r="R115" s="9"/>
      <c r="S115" s="9"/>
      <c r="T115" s="9"/>
      <c r="U115" s="10"/>
      <c r="V115" s="11"/>
      <c r="W115" s="12"/>
    </row>
    <row r="116" spans="1:23" customFormat="1" ht="14.4" x14ac:dyDescent="0.3">
      <c r="A116" s="24" t="s">
        <v>207</v>
      </c>
      <c r="B116" s="25" t="s">
        <v>85</v>
      </c>
      <c r="C116" s="26" t="s">
        <v>208</v>
      </c>
      <c r="D116" s="27" t="s">
        <v>14</v>
      </c>
      <c r="E116" s="36">
        <v>2</v>
      </c>
      <c r="F116" s="29">
        <f t="shared" si="2"/>
        <v>26056.28</v>
      </c>
      <c r="G116" s="30">
        <v>52112.56</v>
      </c>
      <c r="Q116" s="8"/>
      <c r="R116" s="9"/>
      <c r="S116" s="9"/>
      <c r="T116" s="9"/>
      <c r="U116" s="10"/>
      <c r="V116" s="11"/>
      <c r="W116" s="12"/>
    </row>
    <row r="117" spans="1:23" customFormat="1" ht="14.4" x14ac:dyDescent="0.3">
      <c r="A117" s="18" t="s">
        <v>29</v>
      </c>
      <c r="B117" s="34"/>
      <c r="C117" s="20" t="s">
        <v>243</v>
      </c>
      <c r="D117" s="21"/>
      <c r="E117" s="22"/>
      <c r="F117" s="23"/>
      <c r="G117" s="23"/>
      <c r="Q117" s="8"/>
      <c r="R117" s="9" t="s">
        <v>209</v>
      </c>
      <c r="S117" s="9" t="s">
        <v>0</v>
      </c>
      <c r="T117" s="9" t="s">
        <v>0</v>
      </c>
      <c r="U117" s="10"/>
      <c r="V117" s="11"/>
      <c r="W117" s="12"/>
    </row>
    <row r="118" spans="1:23" customFormat="1" ht="22.8" x14ac:dyDescent="0.3">
      <c r="A118" s="24" t="s">
        <v>210</v>
      </c>
      <c r="B118" s="25" t="s">
        <v>85</v>
      </c>
      <c r="C118" s="26" t="s">
        <v>211</v>
      </c>
      <c r="D118" s="27" t="s">
        <v>14</v>
      </c>
      <c r="E118" s="36">
        <v>1</v>
      </c>
      <c r="F118" s="29">
        <f>G118/E118</f>
        <v>3379.35</v>
      </c>
      <c r="G118" s="30">
        <v>3379.35</v>
      </c>
      <c r="Q118" s="8"/>
      <c r="R118" s="9"/>
      <c r="S118" s="9"/>
      <c r="T118" s="9"/>
      <c r="U118" s="10"/>
      <c r="V118" s="11"/>
      <c r="W118" s="12"/>
    </row>
    <row r="119" spans="1:23" customFormat="1" ht="14.4" x14ac:dyDescent="0.3">
      <c r="A119" s="24" t="s">
        <v>212</v>
      </c>
      <c r="B119" s="25" t="s">
        <v>85</v>
      </c>
      <c r="C119" s="26" t="s">
        <v>213</v>
      </c>
      <c r="D119" s="27" t="s">
        <v>14</v>
      </c>
      <c r="E119" s="36">
        <v>1</v>
      </c>
      <c r="F119" s="29">
        <f t="shared" ref="F119:F129" si="3">G119/E119</f>
        <v>9400.1299999999992</v>
      </c>
      <c r="G119" s="30">
        <v>9400.1299999999992</v>
      </c>
      <c r="Q119" s="8"/>
      <c r="R119" s="9"/>
      <c r="S119" s="9"/>
      <c r="T119" s="9"/>
      <c r="U119" s="10"/>
      <c r="V119" s="11"/>
      <c r="W119" s="12"/>
    </row>
    <row r="120" spans="1:23" customFormat="1" ht="22.8" x14ac:dyDescent="0.3">
      <c r="A120" s="24" t="s">
        <v>214</v>
      </c>
      <c r="B120" s="25" t="s">
        <v>85</v>
      </c>
      <c r="C120" s="26" t="s">
        <v>215</v>
      </c>
      <c r="D120" s="27" t="s">
        <v>66</v>
      </c>
      <c r="E120" s="36">
        <v>1</v>
      </c>
      <c r="F120" s="29">
        <f t="shared" si="3"/>
        <v>5535.89</v>
      </c>
      <c r="G120" s="30">
        <v>5535.89</v>
      </c>
      <c r="Q120" s="8"/>
      <c r="R120" s="9"/>
      <c r="S120" s="9"/>
      <c r="T120" s="9"/>
      <c r="U120" s="10"/>
      <c r="V120" s="11"/>
      <c r="W120" s="12"/>
    </row>
    <row r="121" spans="1:23" customFormat="1" ht="14.4" x14ac:dyDescent="0.3">
      <c r="A121" s="24" t="s">
        <v>216</v>
      </c>
      <c r="B121" s="25" t="s">
        <v>85</v>
      </c>
      <c r="C121" s="26" t="s">
        <v>217</v>
      </c>
      <c r="D121" s="27" t="s">
        <v>14</v>
      </c>
      <c r="E121" s="36">
        <v>1</v>
      </c>
      <c r="F121" s="29">
        <f t="shared" si="3"/>
        <v>41865.71</v>
      </c>
      <c r="G121" s="30">
        <v>41865.71</v>
      </c>
      <c r="Q121" s="8"/>
      <c r="R121" s="9"/>
      <c r="S121" s="9"/>
      <c r="T121" s="9"/>
      <c r="U121" s="10"/>
      <c r="V121" s="11"/>
      <c r="W121" s="12"/>
    </row>
    <row r="122" spans="1:23" customFormat="1" ht="14.4" x14ac:dyDescent="0.3">
      <c r="A122" s="24" t="s">
        <v>218</v>
      </c>
      <c r="B122" s="25" t="s">
        <v>85</v>
      </c>
      <c r="C122" s="26" t="s">
        <v>219</v>
      </c>
      <c r="D122" s="27" t="s">
        <v>14</v>
      </c>
      <c r="E122" s="36">
        <v>4</v>
      </c>
      <c r="F122" s="29">
        <f t="shared" si="3"/>
        <v>1278.3699999999999</v>
      </c>
      <c r="G122" s="30">
        <v>5113.4799999999996</v>
      </c>
      <c r="Q122" s="8"/>
      <c r="R122" s="9"/>
      <c r="S122" s="9"/>
      <c r="T122" s="9"/>
      <c r="U122" s="10"/>
      <c r="V122" s="11"/>
      <c r="W122" s="12"/>
    </row>
    <row r="123" spans="1:23" customFormat="1" ht="22.8" x14ac:dyDescent="0.3">
      <c r="A123" s="24" t="s">
        <v>220</v>
      </c>
      <c r="B123" s="25" t="s">
        <v>85</v>
      </c>
      <c r="C123" s="26" t="s">
        <v>221</v>
      </c>
      <c r="D123" s="27" t="s">
        <v>14</v>
      </c>
      <c r="E123" s="36">
        <v>1</v>
      </c>
      <c r="F123" s="29">
        <f t="shared" si="3"/>
        <v>1207.28</v>
      </c>
      <c r="G123" s="30">
        <v>1207.28</v>
      </c>
      <c r="Q123" s="8"/>
      <c r="R123" s="9"/>
      <c r="S123" s="9"/>
      <c r="T123" s="9"/>
      <c r="U123" s="10"/>
      <c r="V123" s="11"/>
      <c r="W123" s="12"/>
    </row>
    <row r="124" spans="1:23" customFormat="1" ht="22.8" x14ac:dyDescent="0.3">
      <c r="A124" s="24" t="s">
        <v>222</v>
      </c>
      <c r="B124" s="25" t="s">
        <v>85</v>
      </c>
      <c r="C124" s="26" t="s">
        <v>223</v>
      </c>
      <c r="D124" s="27" t="s">
        <v>14</v>
      </c>
      <c r="E124" s="36">
        <v>2</v>
      </c>
      <c r="F124" s="29">
        <f t="shared" si="3"/>
        <v>118.41</v>
      </c>
      <c r="G124" s="30">
        <v>236.82</v>
      </c>
      <c r="Q124" s="8"/>
      <c r="R124" s="9"/>
      <c r="S124" s="9"/>
      <c r="T124" s="9"/>
      <c r="U124" s="10"/>
      <c r="V124" s="11"/>
      <c r="W124" s="12"/>
    </row>
    <row r="125" spans="1:23" customFormat="1" ht="22.8" x14ac:dyDescent="0.3">
      <c r="A125" s="24" t="s">
        <v>224</v>
      </c>
      <c r="B125" s="25" t="s">
        <v>85</v>
      </c>
      <c r="C125" s="26" t="s">
        <v>225</v>
      </c>
      <c r="D125" s="27" t="s">
        <v>14</v>
      </c>
      <c r="E125" s="36">
        <v>1</v>
      </c>
      <c r="F125" s="29">
        <f t="shared" si="3"/>
        <v>1090.8</v>
      </c>
      <c r="G125" s="30">
        <v>1090.8</v>
      </c>
      <c r="Q125" s="8"/>
      <c r="R125" s="9"/>
      <c r="S125" s="9"/>
      <c r="T125" s="9"/>
      <c r="U125" s="10"/>
      <c r="V125" s="11"/>
      <c r="W125" s="12"/>
    </row>
    <row r="126" spans="1:23" customFormat="1" ht="14.4" x14ac:dyDescent="0.3">
      <c r="A126" s="24" t="s">
        <v>226</v>
      </c>
      <c r="B126" s="25" t="s">
        <v>85</v>
      </c>
      <c r="C126" s="26" t="s">
        <v>227</v>
      </c>
      <c r="D126" s="27" t="s">
        <v>14</v>
      </c>
      <c r="E126" s="36">
        <v>3</v>
      </c>
      <c r="F126" s="29">
        <f t="shared" si="3"/>
        <v>5588.1066666666666</v>
      </c>
      <c r="G126" s="30">
        <v>16764.32</v>
      </c>
      <c r="Q126" s="8"/>
      <c r="R126" s="9"/>
      <c r="S126" s="9"/>
      <c r="T126" s="9"/>
      <c r="U126" s="10"/>
      <c r="V126" s="11"/>
      <c r="W126" s="12"/>
    </row>
    <row r="127" spans="1:23" customFormat="1" ht="14.4" x14ac:dyDescent="0.3">
      <c r="A127" s="24" t="s">
        <v>228</v>
      </c>
      <c r="B127" s="25" t="s">
        <v>85</v>
      </c>
      <c r="C127" s="26" t="s">
        <v>229</v>
      </c>
      <c r="D127" s="27" t="s">
        <v>14</v>
      </c>
      <c r="E127" s="36">
        <v>3</v>
      </c>
      <c r="F127" s="29">
        <f t="shared" si="3"/>
        <v>1088.3399999999999</v>
      </c>
      <c r="G127" s="30">
        <v>3265.02</v>
      </c>
      <c r="Q127" s="8"/>
      <c r="R127" s="9"/>
      <c r="S127" s="9"/>
      <c r="T127" s="9"/>
      <c r="U127" s="10"/>
      <c r="V127" s="11"/>
      <c r="W127" s="12"/>
    </row>
    <row r="128" spans="1:23" customFormat="1" ht="14.4" x14ac:dyDescent="0.3">
      <c r="A128" s="24" t="s">
        <v>230</v>
      </c>
      <c r="B128" s="25" t="s">
        <v>85</v>
      </c>
      <c r="C128" s="26" t="s">
        <v>219</v>
      </c>
      <c r="D128" s="27" t="s">
        <v>14</v>
      </c>
      <c r="E128" s="36">
        <v>1</v>
      </c>
      <c r="F128" s="29">
        <f t="shared" si="3"/>
        <v>1278.3599999999999</v>
      </c>
      <c r="G128" s="30">
        <v>1278.3599999999999</v>
      </c>
      <c r="Q128" s="8"/>
      <c r="R128" s="9"/>
      <c r="S128" s="9"/>
      <c r="T128" s="9"/>
      <c r="U128" s="10"/>
      <c r="V128" s="11"/>
      <c r="W128" s="12"/>
    </row>
    <row r="129" spans="1:28" customFormat="1" ht="14.4" x14ac:dyDescent="0.3">
      <c r="A129" s="24" t="s">
        <v>231</v>
      </c>
      <c r="B129" s="25" t="s">
        <v>85</v>
      </c>
      <c r="C129" s="26" t="s">
        <v>232</v>
      </c>
      <c r="D129" s="27" t="s">
        <v>14</v>
      </c>
      <c r="E129" s="36">
        <v>1</v>
      </c>
      <c r="F129" s="29">
        <f t="shared" si="3"/>
        <v>1164.69</v>
      </c>
      <c r="G129" s="30">
        <v>1164.69</v>
      </c>
      <c r="Q129" s="8"/>
      <c r="R129" s="9"/>
      <c r="S129" s="9"/>
      <c r="T129" s="9"/>
      <c r="U129" s="10"/>
      <c r="V129" s="11"/>
      <c r="W129" s="12"/>
    </row>
    <row r="130" spans="1:28" customFormat="1" ht="14.4" x14ac:dyDescent="0.3">
      <c r="A130" s="31"/>
      <c r="B130" s="32"/>
      <c r="C130" s="33" t="s">
        <v>22</v>
      </c>
      <c r="D130" s="54">
        <v>1137144.48</v>
      </c>
      <c r="E130" s="54"/>
      <c r="F130" s="54"/>
      <c r="G130" s="55"/>
      <c r="Q130" s="8"/>
      <c r="R130" s="9"/>
      <c r="S130" s="9"/>
      <c r="T130" s="9"/>
      <c r="U130" s="10" t="s">
        <v>233</v>
      </c>
      <c r="V130" s="11"/>
      <c r="W130" s="12"/>
    </row>
    <row r="131" spans="1:28" customFormat="1" ht="14.4" x14ac:dyDescent="0.3">
      <c r="A131" s="37"/>
      <c r="B131" s="38"/>
      <c r="C131" s="44" t="s">
        <v>244</v>
      </c>
      <c r="D131" s="40"/>
      <c r="E131" s="40"/>
      <c r="F131" s="40"/>
      <c r="G131" s="39">
        <f>D42+D130</f>
        <v>1502251.47</v>
      </c>
      <c r="Q131" s="8"/>
      <c r="R131" s="9"/>
      <c r="S131" s="9"/>
      <c r="T131" s="9"/>
      <c r="U131" s="10"/>
      <c r="V131" s="11"/>
      <c r="W131" s="12"/>
    </row>
    <row r="132" spans="1:28" customFormat="1" ht="14.4" x14ac:dyDescent="0.3">
      <c r="A132" s="37"/>
      <c r="B132" s="38"/>
      <c r="C132" s="44" t="s">
        <v>246</v>
      </c>
      <c r="D132" s="40"/>
      <c r="E132" s="40"/>
      <c r="F132" s="40"/>
      <c r="G132" s="45">
        <f>1.021*1.007</f>
        <v>1.0281469999999997</v>
      </c>
      <c r="Q132" s="8"/>
      <c r="R132" s="9"/>
      <c r="S132" s="9"/>
      <c r="T132" s="9"/>
      <c r="U132" s="10"/>
      <c r="V132" s="11"/>
      <c r="W132" s="12"/>
    </row>
    <row r="133" spans="1:28" customFormat="1" ht="14.4" x14ac:dyDescent="0.3">
      <c r="A133" s="41"/>
      <c r="B133" s="42"/>
      <c r="C133" s="44" t="s">
        <v>244</v>
      </c>
      <c r="D133" s="40"/>
      <c r="E133" s="40"/>
      <c r="F133" s="40"/>
      <c r="G133" s="43">
        <f>G131*G132</f>
        <v>1544535.3421260896</v>
      </c>
      <c r="X133" s="12" t="s">
        <v>234</v>
      </c>
      <c r="Y133" s="12" t="s">
        <v>0</v>
      </c>
      <c r="Z133" s="12" t="s">
        <v>0</v>
      </c>
      <c r="AA133" s="12" t="s">
        <v>0</v>
      </c>
    </row>
    <row r="134" spans="1:28" customFormat="1" ht="14.4" x14ac:dyDescent="0.3">
      <c r="A134" s="41"/>
      <c r="B134" s="42"/>
      <c r="C134" s="51" t="s">
        <v>245</v>
      </c>
      <c r="D134" s="51"/>
      <c r="E134" s="51"/>
      <c r="F134" s="51"/>
      <c r="G134" s="43">
        <f>G133*22%</f>
        <v>339797.77526773972</v>
      </c>
      <c r="X134" s="12"/>
      <c r="Y134" s="12"/>
      <c r="Z134" s="12"/>
      <c r="AA134" s="12"/>
      <c r="AB134" s="13" t="s">
        <v>235</v>
      </c>
    </row>
    <row r="135" spans="1:28" customFormat="1" ht="14.4" x14ac:dyDescent="0.3">
      <c r="A135" s="41"/>
      <c r="B135" s="42"/>
      <c r="C135" s="51" t="s">
        <v>234</v>
      </c>
      <c r="D135" s="51"/>
      <c r="E135" s="51"/>
      <c r="F135" s="51"/>
      <c r="G135" s="43">
        <f>G133+G134</f>
        <v>1884333.1173938294</v>
      </c>
      <c r="X135" s="12"/>
      <c r="Y135" s="12"/>
      <c r="Z135" s="12"/>
      <c r="AA135" s="12"/>
      <c r="AB135" s="13" t="s">
        <v>81</v>
      </c>
    </row>
  </sheetData>
  <mergeCells count="17">
    <mergeCell ref="C134:F134"/>
    <mergeCell ref="C135:F135"/>
    <mergeCell ref="A12:B12"/>
    <mergeCell ref="D130:G130"/>
    <mergeCell ref="A43:G43"/>
    <mergeCell ref="D42:G42"/>
    <mergeCell ref="A3:G3"/>
    <mergeCell ref="A5:G5"/>
    <mergeCell ref="A6:G6"/>
    <mergeCell ref="A8:A10"/>
    <mergeCell ref="C8:C10"/>
    <mergeCell ref="D8:D10"/>
    <mergeCell ref="E8:E10"/>
    <mergeCell ref="F8:G8"/>
    <mergeCell ref="B9:B10"/>
    <mergeCell ref="F9:F10"/>
    <mergeCell ref="G9:G10"/>
  </mergeCells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Калинина 10 - Расчет цены конст</vt:lpstr>
      <vt:lpstr>'Калинина 10 - Расчет цены конст'!Заголовки_для_печати</vt:lpstr>
      <vt:lpstr>'Калинина 10 - Расчет цены конст'!Область_печати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2022-03-30T07:35:31Z</cp:lastPrinted>
  <dcterms:created xsi:type="dcterms:W3CDTF">2020-09-30T08:50:27Z</dcterms:created>
  <dcterms:modified xsi:type="dcterms:W3CDTF">2026-04-15T09:40:29Z</dcterms:modified>
</cp:coreProperties>
</file>